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36783C1-CF13-4217-8F9D-53AD54C9FAE8}" xr6:coauthVersionLast="47" xr6:coauthVersionMax="47" xr10:uidLastSave="{00000000-0000-0000-0000-000000000000}"/>
  <bookViews>
    <workbookView xWindow="37" yWindow="0" windowWidth="23011" windowHeight="13695" activeTab="1" xr2:uid="{00000000-000D-0000-FFFF-FFFF00000000}"/>
  </bookViews>
  <sheets>
    <sheet name="Φύλλο2" sheetId="4" r:id="rId1"/>
    <sheet name="ΠΡΟΣΦΟΡΑ" sheetId="1" r:id="rId2"/>
    <sheet name="Φύλλο1" sheetId="3" r:id="rId3"/>
    <sheet name="ΜΕΤΡΑ" sheetId="2" r:id="rId4"/>
  </sheets>
  <definedNames>
    <definedName name="_xlnm.Print_Area" localSheetId="1">ΠΡΟΣΦΟΡΑ!$A$1:$Q$64</definedName>
    <definedName name="_xlnm.Print_Titles" localSheetId="1">ΠΡΟΣΦΟΡΑ!$1:$9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F33" i="1"/>
  <c r="T35" i="1"/>
  <c r="F35" i="1"/>
  <c r="Q32" i="1"/>
  <c r="Q31" i="1"/>
  <c r="Q30" i="1"/>
  <c r="Q29" i="1"/>
  <c r="Q28" i="1"/>
  <c r="Q27" i="1"/>
  <c r="Q26" i="1"/>
  <c r="Q25" i="1"/>
  <c r="Q24" i="1"/>
  <c r="Q23" i="1"/>
  <c r="Q22" i="1"/>
  <c r="Q21" i="1"/>
  <c r="M38" i="1"/>
  <c r="M39" i="1"/>
  <c r="T31" i="1"/>
  <c r="F31" i="1"/>
  <c r="T30" i="1"/>
  <c r="F30" i="1"/>
  <c r="T29" i="1"/>
  <c r="F29" i="1"/>
  <c r="T28" i="1"/>
  <c r="F28" i="1"/>
  <c r="T27" i="1"/>
  <c r="F27" i="1"/>
  <c r="T26" i="1"/>
  <c r="F26" i="1"/>
  <c r="T23" i="1"/>
  <c r="U25" i="1"/>
  <c r="F25" i="1"/>
  <c r="T24" i="1"/>
  <c r="F24" i="1"/>
  <c r="F23" i="1"/>
  <c r="F21" i="1"/>
  <c r="F22" i="1"/>
  <c r="F32" i="1"/>
  <c r="M51" i="1"/>
  <c r="M53" i="1"/>
  <c r="D56" i="1"/>
  <c r="D55" i="1"/>
  <c r="T18" i="1"/>
  <c r="U17" i="1"/>
  <c r="V17" i="1"/>
  <c r="T48" i="1"/>
  <c r="T46" i="1"/>
  <c r="U47" i="1"/>
  <c r="T22" i="1"/>
  <c r="U21" i="1"/>
  <c r="T32" i="1"/>
  <c r="G36" i="1"/>
  <c r="N53" i="1"/>
</calcChain>
</file>

<file path=xl/sharedStrings.xml><?xml version="1.0" encoding="utf-8"?>
<sst xmlns="http://schemas.openxmlformats.org/spreadsheetml/2006/main" count="169" uniqueCount="130">
  <si>
    <t>Κεντρικά Γραφεία - Εργοστάσιο: Ευβοίας 270 - Πάτρα</t>
  </si>
  <si>
    <t>Τηλ.: 2610-525855</t>
  </si>
  <si>
    <t>www.wood-made.com / e-mail: sales@woodmade.gr</t>
  </si>
  <si>
    <t>Ημερομηνία:</t>
  </si>
  <si>
    <t>Πελάτης:</t>
  </si>
  <si>
    <t>Κινητό:</t>
  </si>
  <si>
    <t>Αρ. προσφοράς:</t>
  </si>
  <si>
    <t>Α/Α</t>
  </si>
  <si>
    <t>Περιγραφή είδους</t>
  </si>
  <si>
    <t>ΠΡΟΦΙΛ:</t>
  </si>
  <si>
    <t>Άνοιγμα</t>
  </si>
  <si>
    <t>ΣΥΝΟΛΙΚΑ ΣΤΟΙΧΕΙΑ ΠΡΟΣΦΟΡΑΣ</t>
  </si>
  <si>
    <t>ΣΙΤΑ</t>
  </si>
  <si>
    <t>ΚΑΘ.ΑΞΙΑ</t>
  </si>
  <si>
    <t>ΤΙΜΟΛΟΓΗΣΗ:</t>
  </si>
  <si>
    <t xml:space="preserve">ΕΞΟΔΑ ΣΥΣΚΕΥΑΣΙΑΣ </t>
  </si>
  <si>
    <t>ΤΙΜΗ ΠΩΛΗΣΗΣ = ΣΥΝ 80% ΕΠΙ ΤΗΣ ΤΙΜΗΣ ΑΓΟΡΑΣ</t>
  </si>
  <si>
    <t>ΕΞΟΔΑ ΣΥΣΚΕΥΑΣΙΑΣ = ΌΠΩΣ ALSYK ΑΘΡΟΙΣΜΑ ΤΕΛΙΚΟ</t>
  </si>
  <si>
    <t>ΕΞΟΔΑ ΜΕΤΑΦΟΡΑΣ = ΚΑΤΟΠΙΝ ΣΥΝΕΝΝΟΗΣΗΣ ΜΕ ΠΕΛΑΤΗ</t>
  </si>
  <si>
    <t>ΠΑΡΑΤΗΡΗΣΕΙΣ</t>
  </si>
  <si>
    <t>O Πελάτης</t>
  </si>
  <si>
    <t xml:space="preserve">ΚΟΣΤΟΣ ΤΟΠΟΘΕΤΗΣΗΣ: </t>
  </si>
  <si>
    <t>ΤΖΑΜΙΛΙΚΙ</t>
  </si>
  <si>
    <t>ΠΑΝΤΖΟΥΡΙ</t>
  </si>
  <si>
    <t>ΣΙΤΑ Κ ΚΑΣΑ ΣΙΤΑΣ</t>
  </si>
  <si>
    <t>WOODMADE 1910 MON. IKE</t>
  </si>
  <si>
    <t>Α.Φ.Μ.: 802659480  ΔOY: ΠΑΤΡΩΝ</t>
  </si>
  <si>
    <t>……………………….</t>
  </si>
  <si>
    <t>ΥΑΛΩΣΗ:</t>
  </si>
  <si>
    <t>Διατομή 68Χ84 τρικολλητή για μηδενισμό των πιθανοτήτων παραμόρφωσης.</t>
  </si>
  <si>
    <t>ΧΡΩΜΑ ΚΟΥΦΩΜΑΤΩΝ:</t>
  </si>
  <si>
    <t>ΛΑΣΤΙΧΑ:</t>
  </si>
  <si>
    <t>ΧΡΩΜΑ ΛΑΣΤΙΧΑ:</t>
  </si>
  <si>
    <t>Παντζούρια από ΚΠΘ ΜΟΥΡΙΚΗΣ MARIN 35mm, έξτρα κάσα σίτας περιλαμβάνεται.</t>
  </si>
  <si>
    <t>ΣΙΤΕΣ:</t>
  </si>
  <si>
    <t>ΧΡΩΜΑ ΣΙΤΕΣ:</t>
  </si>
  <si>
    <t xml:space="preserve">ΠΡΟΣΦΟΡΑ ΕΞΩΤΕΡΙΚΩΝ ΚΟΥΦΩΜΑΤΩΝ </t>
  </si>
  <si>
    <t>ΕΞΑΡ/ΤΑ:</t>
  </si>
  <si>
    <t>Υαλοπίνακες διπλοί ενεργειακοί – θερμομονωτικοί, 4-16,5-4 / 25mm.</t>
  </si>
  <si>
    <t>ΟΨΗ</t>
  </si>
  <si>
    <t>ΠΕΡΙΓΡΑΦΗ</t>
  </si>
  <si>
    <t>ΤΙΜΗ ΜΟΝ. (€)</t>
  </si>
  <si>
    <t>ΜΕΡΙΚΟ ΣΥΝΟΛΟ Κ.Α (€)</t>
  </si>
  <si>
    <t>Πόλη:</t>
  </si>
  <si>
    <t>Τηλ.:</t>
  </si>
  <si>
    <t>Υπεύθυνος Έργου:</t>
  </si>
  <si>
    <t>ΒΑΦΕΣ:</t>
  </si>
  <si>
    <t>ΤΕΧΝΙΚΑ ΧΑΡΑΚΤΗΡΙΣΤΙΚΑ</t>
  </si>
  <si>
    <t>ΕΓΓΥΗΣΗ:</t>
  </si>
  <si>
    <t>Βαφή λάκας 10 έτη. Βαφή βερνικιού 5 έτη.</t>
  </si>
  <si>
    <t>ΠΛΑΤΟΣ (CM)</t>
  </si>
  <si>
    <t>ΥΨΟΣ (CM)</t>
  </si>
  <si>
    <t>ΤΕΜ</t>
  </si>
  <si>
    <t>ΠΡΟΣΘΕΤΑ</t>
  </si>
  <si>
    <t>ΠΟΜΟΛΑ:</t>
  </si>
  <si>
    <t>Π Α Ρ Α Τ Η Ρ Η Σ Ε Ι  Σ</t>
  </si>
  <si>
    <t>Για την WOODMADE</t>
  </si>
  <si>
    <t>ΤΕΛΙΚΟ:</t>
  </si>
  <si>
    <t>ΣΥΝ. ΚΑΘ.ΑΞΙΑ:</t>
  </si>
  <si>
    <t>ΦΠΑ 24%:</t>
  </si>
  <si>
    <t>- Ισχύς προσφοράς:  15 ΗΜΕΡΕΣ ΑΠΌ ΕΚΔΟΣΕΩΣ ΤΗΣ</t>
  </si>
  <si>
    <t>Χρώματα της εταιρείας SIKKENS.</t>
  </si>
  <si>
    <t>Με εκτίμηση, Σπύρος Βελέντζας</t>
  </si>
  <si>
    <t xml:space="preserve"> </t>
  </si>
  <si>
    <t>Για ισχύ της παραγγελίας, η προσφορά επιστρέφεται υπογεγραμμένη &amp; σφραγισμένη.</t>
  </si>
  <si>
    <t>ΔΙΚΑΙΟΥΧΟΣ: WOODMADE 1910</t>
  </si>
  <si>
    <t xml:space="preserve">ΛΟΓΑΡΙΑΣΜΟΣ ΟΨΕΩΣ </t>
  </si>
  <si>
    <t xml:space="preserve">ΕΘΝΙΚΗ ΤΡΑΠΕΖΑ: 29101156148 / </t>
  </si>
  <si>
    <t>IBAN: GR7601102910000029101156148</t>
  </si>
  <si>
    <t>Συμπ/νται</t>
  </si>
  <si>
    <t>ΧΩΡΟΣ</t>
  </si>
  <si>
    <t>1</t>
  </si>
  <si>
    <t>2</t>
  </si>
  <si>
    <t>3</t>
  </si>
  <si>
    <t>4</t>
  </si>
  <si>
    <t>- Χρόνος παράδοσης: ΚΑΤΟΠΙΝ ΣΥΝΕΝΝΟΗΣΗΣ</t>
  </si>
  <si>
    <t>2 λάστιχα στεγανοποίησης DEVENDER περιμετρικά στο φύλλο.</t>
  </si>
  <si>
    <t>**ΑΝΟΙΞΕΙΔΩΤΑ ΛΟΙΠΑ ΕΞΑΡΤΗΜΑΤΑ : ΔΙΑΤΙΘΕΝΤΑΙ ΜΕ  ΕΠΙΠΛΕΟΝ ΧΡΕΩΣΗ ΚΑΙ ΚΑΤΟΠΙΝ ΣΥΝΕΝΝΟΗΣΗΣ.</t>
  </si>
  <si>
    <t>Καφέ ή λευκό ή γκρι.</t>
  </si>
  <si>
    <t>ΠΟΜΟΛΑ - ΕΞΑΡΤΗΜΑΤΑ ΣΚΙΑΔΙΩΝ</t>
  </si>
  <si>
    <t xml:space="preserve">ΕΝΕΡΓΕΙΑΚΟΙ ΥΑΛΟΠΙΝΑΚΕΣ </t>
  </si>
  <si>
    <t>ΝΙΚΕΛ ΜΑΤ</t>
  </si>
  <si>
    <t>ΑΝΟΙΓΜΑ</t>
  </si>
  <si>
    <t>Δ</t>
  </si>
  <si>
    <t>5</t>
  </si>
  <si>
    <t>6</t>
  </si>
  <si>
    <t>ΣΙΤΕΣ ΧΡΩΜΑ ΛΕΥΚΟ</t>
  </si>
  <si>
    <t>ΕΞΤΡΑ ΚΑΣΑ ΣΙΤΑΣ ΧΡΩΜΑ ΦΥΣΙΚΟ</t>
  </si>
  <si>
    <t xml:space="preserve">ΕΠΙΒΑΡΥΝΣΗ ΧΡΩΜΑΤΟΣ RAL </t>
  </si>
  <si>
    <t>Δεν Συμπ/ται</t>
  </si>
  <si>
    <t>Μ2</t>
  </si>
  <si>
    <t xml:space="preserve">: ΕΙΔΗ ΠΑΡΑΔΟΤΕΑ ΣΤΗΝ ΡΑΜΠΑ ΕΡΓΟΣΤΑΣΙΟΥ </t>
  </si>
  <si>
    <t xml:space="preserve">                   50% προεξόφληση προ φόρτωσης:</t>
  </si>
  <si>
    <t>- Τρόπος πληρωμής:  50% στην επιβεβαίωση παραγγελίας:</t>
  </si>
  <si>
    <t xml:space="preserve">Ράουλα, μεντεσέδες, γωνίες, μάσκουλα της αυστριακής εταιρείας MACO. </t>
  </si>
  <si>
    <t xml:space="preserve">
TZAMI:</t>
  </si>
  <si>
    <t>ΞΥΛΕΙΑ:</t>
  </si>
  <si>
    <t xml:space="preserve">
ΔΙΑΦΑΝΟ</t>
  </si>
  <si>
    <t>MERANTI RED DARK</t>
  </si>
  <si>
    <t>ΜΥΚΟΝΟΣ</t>
  </si>
  <si>
    <t>-</t>
  </si>
  <si>
    <t>RAL επιλογής.</t>
  </si>
  <si>
    <t>ΠΟΡΤΑ ΕΙΣΟΔΟΥ ΑΠΌ ΜΑΣΙΦ ΞΥΛΕΙΑ ΜΕΡΑΝΤΙ 65mm, ΜΕ ΧΑΡΑΞΕΙΣ ΑΝΑ 25ΕΚ. ΚΡΥΦΟΙ ΣΚΑΦΤΟΙ ΜΕΝΤΕΣΕΔΕΣ ΙΤΑΛΙΚΗΣ ΕΤΑΙΡΕΙΑΣ CEAM, ΑΛΟΥΜΙΝΙΟ ΚΑΤΩΚΑΣΙ, ΚΛΕΙΔΑΡΙΑ ΑΣΦΑΛΕΙΑΣ.</t>
  </si>
  <si>
    <t xml:space="preserve">Α </t>
  </si>
  <si>
    <t>ΠΑΡΑΘΥΡΟ 1ΦΥΛΛΟ ΑΝΟΙΓ/KΛΙΝΟΜΕΝΟ</t>
  </si>
  <si>
    <t>Α</t>
  </si>
  <si>
    <t>ΠΑΡΑΘΥΡΟ 2ΦΥΛΛΟ ΑΝΟΙΓ/KΛΙΝΟΜΕΝΟ</t>
  </si>
  <si>
    <t>7</t>
  </si>
  <si>
    <t>8</t>
  </si>
  <si>
    <t>9</t>
  </si>
  <si>
    <t>10</t>
  </si>
  <si>
    <t>11</t>
  </si>
  <si>
    <t>12</t>
  </si>
  <si>
    <t>ΥΑΛΟΣΤΑΣΙΑ</t>
  </si>
  <si>
    <t>ΠΟΡΤΕΣ ΕΙΣΟΔΟΥ</t>
  </si>
  <si>
    <t>ΜΕΤΑΦΟΡΑ ΣΕ ΠΡΑΚΤΟΡΕΙΟ ΜΕ ΠΑΛΕΤΑ</t>
  </si>
  <si>
    <t xml:space="preserve">*ΕΞΟΔΑ ΜΕΤΑΦΟΡΑΣ </t>
  </si>
  <si>
    <t>*ΚΟΣΤΟΣ ΤΟΠΟΘΕΤΗΣΗΣ</t>
  </si>
  <si>
    <t>*ΔΕΝ ΠΕΡΙΛΑΜΒΑΝΟΝΤΑΙ ΕΞΟΔΑ ΜΕΤΑΦΟΡΑΣ ΚΑΙ ΤΟΠΟΘΕΤΗΣΗΣ</t>
  </si>
  <si>
    <t>ΜΠΑΛΚΟΝΟΠΟΡΤΑ 2  ΦΥΛΛΗ</t>
  </si>
  <si>
    <t>ΣΑΛΟΝΙ</t>
  </si>
  <si>
    <t>ΚΟΥΖΙΝΑ</t>
  </si>
  <si>
    <t>ΣΑΛΟΙ</t>
  </si>
  <si>
    <t>ΕΙΣΟΔΟΣ</t>
  </si>
  <si>
    <t>ΟΡΟΦΟΣ</t>
  </si>
  <si>
    <t xml:space="preserve">ΜΠΑΛΚΟΝΟΠΟΡΤΑ 2 ΦΥΛΛΗ </t>
  </si>
  <si>
    <t>13</t>
  </si>
  <si>
    <t>14</t>
  </si>
  <si>
    <t>15</t>
  </si>
  <si>
    <t xml:space="preserve"> Κος ΑΝΤΩΝΙΝΗΣ  ΔΗΜΗΤΡΗΣ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</si>
</sst>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3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b/>
      <sz val="9"/>
      <color theme="0"/>
      <name val="Tahoma"/>
      <family val="2"/>
      <charset val="161"/>
    </font>
    <font>
      <b/>
      <sz val="8"/>
      <name val="Tahoma"/>
      <family val="2"/>
      <charset val="161"/>
    </font>
    <font>
      <b/>
      <sz val="11"/>
      <color theme="0"/>
      <name val="Tahoma"/>
      <family val="2"/>
      <charset val="161"/>
    </font>
    <font>
      <b/>
      <sz val="10"/>
      <color theme="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b/>
      <sz val="11"/>
      <name val="Tahoma"/>
      <family val="2"/>
      <charset val="161"/>
    </font>
    <font>
      <sz val="10"/>
      <name val="Tahoma"/>
      <family val="2"/>
      <charset val="161"/>
    </font>
    <font>
      <b/>
      <sz val="10"/>
      <color theme="0"/>
      <name val="Tahoma"/>
      <family val="2"/>
      <charset val="161"/>
    </font>
    <font>
      <sz val="11"/>
      <name val="Tahoma"/>
      <family val="2"/>
      <charset val="161"/>
    </font>
    <font>
      <sz val="12"/>
      <name val="Tahoma"/>
      <family val="2"/>
      <charset val="161"/>
    </font>
    <font>
      <sz val="12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sz val="10"/>
      <name val="Tahoma"/>
      <family val="2"/>
      <charset val="161"/>
    </font>
    <font>
      <b/>
      <sz val="12"/>
      <name val="Tahoma"/>
      <family val="2"/>
      <charset val="161"/>
    </font>
    <font>
      <b/>
      <sz val="14"/>
      <name val="Tahoma"/>
      <family val="2"/>
      <charset val="161"/>
    </font>
    <font>
      <b/>
      <sz val="16"/>
      <name val="Tahoma"/>
      <family val="2"/>
      <charset val="161"/>
    </font>
    <font>
      <sz val="14"/>
      <color theme="1"/>
      <name val="Calibri"/>
      <family val="2"/>
      <charset val="161"/>
      <scheme val="minor"/>
    </font>
    <font>
      <b/>
      <sz val="14"/>
      <color theme="0"/>
      <name val="Tahoma"/>
      <family val="2"/>
      <charset val="161"/>
    </font>
    <font>
      <sz val="16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6"/>
      <color theme="0"/>
      <name val="Tahoma"/>
      <family val="2"/>
      <charset val="161"/>
    </font>
    <font>
      <sz val="16"/>
      <color theme="0"/>
      <name val="Calibri"/>
      <family val="2"/>
      <charset val="161"/>
      <scheme val="minor"/>
    </font>
    <font>
      <sz val="14"/>
      <color theme="0"/>
      <name val="Calibri"/>
      <family val="2"/>
      <charset val="161"/>
      <scheme val="minor"/>
    </font>
    <font>
      <sz val="16"/>
      <name val="Tahoma"/>
      <family val="2"/>
      <charset val="161"/>
    </font>
    <font>
      <b/>
      <sz val="18"/>
      <name val="Tahoma"/>
      <family val="2"/>
      <charset val="161"/>
    </font>
    <font>
      <b/>
      <sz val="18"/>
      <color theme="0"/>
      <name val="Calibri"/>
      <family val="2"/>
      <charset val="161"/>
      <scheme val="minor"/>
    </font>
    <font>
      <sz val="14"/>
      <name val="Tahoma"/>
      <family val="2"/>
      <charset val="161"/>
    </font>
    <font>
      <i/>
      <sz val="10"/>
      <name val="Tahoma"/>
      <family val="2"/>
      <charset val="161"/>
    </font>
    <font>
      <b/>
      <i/>
      <u/>
      <sz val="10"/>
      <name val="Tahoma"/>
      <family val="2"/>
      <charset val="161"/>
    </font>
    <font>
      <b/>
      <i/>
      <sz val="10"/>
      <name val="Tahoma"/>
      <family val="2"/>
      <charset val="161"/>
    </font>
    <font>
      <sz val="12"/>
      <color rgb="FF0070C0"/>
      <name val="Tahoma"/>
      <family val="2"/>
      <charset val="16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29">
    <border>
      <left/>
      <right/>
      <top/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dashed">
        <color auto="1"/>
      </bottom>
      <diagonal/>
    </border>
    <border>
      <left style="medium">
        <color auto="1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/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1" fillId="0" borderId="0" xfId="0" applyFont="1"/>
    <xf numFmtId="164" fontId="2" fillId="2" borderId="0" xfId="0" applyNumberFormat="1" applyFont="1" applyFill="1"/>
    <xf numFmtId="165" fontId="2" fillId="2" borderId="0" xfId="0" applyNumberFormat="1" applyFont="1" applyFill="1"/>
    <xf numFmtId="49" fontId="2" fillId="2" borderId="0" xfId="0" applyNumberFormat="1" applyFont="1" applyFill="1"/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2" borderId="0" xfId="0" applyFont="1" applyFill="1"/>
    <xf numFmtId="0" fontId="0" fillId="5" borderId="2" xfId="0" applyFill="1" applyBorder="1"/>
    <xf numFmtId="0" fontId="3" fillId="5" borderId="0" xfId="0" applyFont="1" applyFill="1"/>
    <xf numFmtId="0" fontId="0" fillId="5" borderId="0" xfId="0" applyFill="1"/>
    <xf numFmtId="0" fontId="1" fillId="5" borderId="0" xfId="0" applyFont="1" applyFill="1"/>
    <xf numFmtId="0" fontId="2" fillId="2" borderId="0" xfId="0" applyFont="1" applyFill="1" applyAlignment="1">
      <alignment vertical="center"/>
    </xf>
    <xf numFmtId="0" fontId="4" fillId="6" borderId="0" xfId="0" applyFont="1" applyFill="1"/>
    <xf numFmtId="0" fontId="0" fillId="7" borderId="0" xfId="0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9" fillId="2" borderId="0" xfId="0" applyFont="1" applyFill="1"/>
    <xf numFmtId="0" fontId="0" fillId="0" borderId="0" xfId="0" applyAlignment="1">
      <alignment horizontal="center" vertical="center" textRotation="90" wrapText="1"/>
    </xf>
    <xf numFmtId="0" fontId="2" fillId="2" borderId="4" xfId="0" applyFont="1" applyFill="1" applyBorder="1" applyAlignment="1">
      <alignment wrapText="1"/>
    </xf>
    <xf numFmtId="0" fontId="3" fillId="2" borderId="0" xfId="0" applyFont="1" applyFill="1" applyAlignment="1">
      <alignment vertical="top"/>
    </xf>
    <xf numFmtId="0" fontId="2" fillId="5" borderId="10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6" xfId="0" applyFill="1" applyBorder="1" applyAlignment="1">
      <alignment horizontal="left"/>
    </xf>
    <xf numFmtId="0" fontId="0" fillId="5" borderId="0" xfId="0" applyFill="1" applyAlignment="1">
      <alignment horizontal="left"/>
    </xf>
    <xf numFmtId="0" fontId="0" fillId="5" borderId="11" xfId="0" applyFill="1" applyBorder="1" applyAlignment="1">
      <alignment horizontal="right"/>
    </xf>
    <xf numFmtId="14" fontId="0" fillId="5" borderId="11" xfId="0" applyNumberFormat="1" applyFill="1" applyBorder="1" applyAlignment="1">
      <alignment horizontal="right"/>
    </xf>
    <xf numFmtId="0" fontId="3" fillId="5" borderId="11" xfId="0" applyFont="1" applyFill="1" applyBorder="1" applyAlignment="1">
      <alignment horizontal="right"/>
    </xf>
    <xf numFmtId="0" fontId="2" fillId="5" borderId="11" xfId="0" applyFont="1" applyFill="1" applyBorder="1" applyAlignment="1">
      <alignment horizontal="right"/>
    </xf>
    <xf numFmtId="0" fontId="0" fillId="5" borderId="11" xfId="0" applyFill="1" applyBorder="1"/>
    <xf numFmtId="0" fontId="0" fillId="5" borderId="11" xfId="0" applyFill="1" applyBorder="1" applyAlignment="1">
      <alignment horizontal="left"/>
    </xf>
    <xf numFmtId="164" fontId="13" fillId="2" borderId="4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3" fillId="5" borderId="1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6" fillId="2" borderId="0" xfId="0" applyFont="1" applyFill="1"/>
    <xf numFmtId="0" fontId="9" fillId="5" borderId="6" xfId="0" applyFont="1" applyFill="1" applyBorder="1" applyAlignment="1">
      <alignment horizontal="right"/>
    </xf>
    <xf numFmtId="0" fontId="9" fillId="5" borderId="0" xfId="0" applyFont="1" applyFill="1" applyAlignment="1">
      <alignment horizontal="right"/>
    </xf>
    <xf numFmtId="49" fontId="10" fillId="2" borderId="0" xfId="0" applyNumberFormat="1" applyFont="1" applyFill="1"/>
    <xf numFmtId="49" fontId="16" fillId="2" borderId="0" xfId="0" applyNumberFormat="1" applyFont="1" applyFill="1" applyAlignment="1">
      <alignment horizontal="right"/>
    </xf>
    <xf numFmtId="2" fontId="10" fillId="2" borderId="0" xfId="0" applyNumberFormat="1" applyFont="1" applyFill="1" applyAlignment="1">
      <alignment horizontal="left"/>
    </xf>
    <xf numFmtId="165" fontId="10" fillId="2" borderId="0" xfId="0" applyNumberFormat="1" applyFont="1" applyFill="1"/>
    <xf numFmtId="0" fontId="16" fillId="2" borderId="0" xfId="0" applyFont="1" applyFill="1" applyAlignment="1">
      <alignment horizontal="left"/>
    </xf>
    <xf numFmtId="0" fontId="10" fillId="2" borderId="0" xfId="0" applyFont="1" applyFill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0" xfId="0" applyFont="1" applyFill="1"/>
    <xf numFmtId="0" fontId="0" fillId="5" borderId="2" xfId="0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17" fillId="2" borderId="1" xfId="0" applyNumberFormat="1" applyFont="1" applyFill="1" applyBorder="1" applyAlignment="1">
      <alignment horizontal="right"/>
    </xf>
    <xf numFmtId="49" fontId="16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right"/>
    </xf>
    <xf numFmtId="0" fontId="17" fillId="2" borderId="1" xfId="0" applyFont="1" applyFill="1" applyBorder="1"/>
    <xf numFmtId="0" fontId="13" fillId="2" borderId="1" xfId="0" applyFont="1" applyFill="1" applyBorder="1"/>
    <xf numFmtId="0" fontId="17" fillId="2" borderId="0" xfId="0" applyFont="1" applyFill="1"/>
    <xf numFmtId="0" fontId="23" fillId="7" borderId="0" xfId="0" applyFont="1" applyFill="1"/>
    <xf numFmtId="0" fontId="23" fillId="0" borderId="0" xfId="0" applyFont="1"/>
    <xf numFmtId="49" fontId="13" fillId="2" borderId="1" xfId="0" applyNumberFormat="1" applyFont="1" applyFill="1" applyBorder="1"/>
    <xf numFmtId="0" fontId="17" fillId="2" borderId="1" xfId="0" applyFont="1" applyFill="1" applyBorder="1" applyAlignment="1">
      <alignment horizontal="left"/>
    </xf>
    <xf numFmtId="165" fontId="13" fillId="2" borderId="0" xfId="0" applyNumberFormat="1" applyFont="1" applyFill="1"/>
    <xf numFmtId="0" fontId="14" fillId="0" borderId="0" xfId="0" applyFont="1"/>
    <xf numFmtId="0" fontId="14" fillId="7" borderId="0" xfId="0" applyFont="1" applyFill="1"/>
    <xf numFmtId="0" fontId="13" fillId="2" borderId="1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/>
    </xf>
    <xf numFmtId="0" fontId="17" fillId="2" borderId="2" xfId="0" applyFont="1" applyFill="1" applyBorder="1"/>
    <xf numFmtId="0" fontId="13" fillId="2" borderId="2" xfId="0" applyFont="1" applyFill="1" applyBorder="1" applyAlignment="1">
      <alignment horizontal="right"/>
    </xf>
    <xf numFmtId="0" fontId="13" fillId="2" borderId="2" xfId="0" applyFont="1" applyFill="1" applyBorder="1"/>
    <xf numFmtId="164" fontId="17" fillId="2" borderId="2" xfId="0" applyNumberFormat="1" applyFont="1" applyFill="1" applyBorder="1" applyAlignment="1">
      <alignment horizontal="right"/>
    </xf>
    <xf numFmtId="0" fontId="24" fillId="0" borderId="0" xfId="0" applyFont="1"/>
    <xf numFmtId="0" fontId="20" fillId="0" borderId="0" xfId="0" applyFont="1"/>
    <xf numFmtId="0" fontId="21" fillId="9" borderId="0" xfId="0" applyFont="1" applyFill="1" applyAlignment="1">
      <alignment horizontal="center" vertical="center"/>
    </xf>
    <xf numFmtId="0" fontId="27" fillId="9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2" borderId="0" xfId="0" applyFont="1" applyFill="1"/>
    <xf numFmtId="0" fontId="28" fillId="2" borderId="0" xfId="0" applyFont="1" applyFill="1"/>
    <xf numFmtId="0" fontId="28" fillId="2" borderId="0" xfId="0" applyFont="1" applyFill="1" applyAlignment="1">
      <alignment horizontal="center"/>
    </xf>
    <xf numFmtId="164" fontId="28" fillId="2" borderId="0" xfId="0" applyNumberFormat="1" applyFont="1" applyFill="1"/>
    <xf numFmtId="165" fontId="28" fillId="2" borderId="0" xfId="0" applyNumberFormat="1" applyFont="1" applyFill="1"/>
    <xf numFmtId="49" fontId="9" fillId="2" borderId="0" xfId="0" applyNumberFormat="1" applyFont="1" applyFill="1"/>
    <xf numFmtId="0" fontId="1" fillId="8" borderId="0" xfId="0" applyFont="1" applyFill="1"/>
    <xf numFmtId="0" fontId="18" fillId="2" borderId="0" xfId="0" applyFont="1" applyFill="1" applyAlignment="1">
      <alignment horizontal="left"/>
    </xf>
    <xf numFmtId="0" fontId="18" fillId="2" borderId="8" xfId="0" applyFont="1" applyFill="1" applyBorder="1"/>
    <xf numFmtId="0" fontId="18" fillId="5" borderId="0" xfId="0" applyFont="1" applyFill="1"/>
    <xf numFmtId="0" fontId="20" fillId="5" borderId="0" xfId="0" applyFont="1" applyFill="1"/>
    <xf numFmtId="0" fontId="17" fillId="2" borderId="21" xfId="0" applyFont="1" applyFill="1" applyBorder="1" applyAlignment="1">
      <alignment horizontal="right"/>
    </xf>
    <xf numFmtId="0" fontId="17" fillId="2" borderId="21" xfId="0" applyFont="1" applyFill="1" applyBorder="1"/>
    <xf numFmtId="0" fontId="13" fillId="2" borderId="21" xfId="0" applyFont="1" applyFill="1" applyBorder="1"/>
    <xf numFmtId="164" fontId="17" fillId="2" borderId="21" xfId="0" applyNumberFormat="1" applyFont="1" applyFill="1" applyBorder="1" applyAlignment="1">
      <alignment horizontal="right"/>
    </xf>
    <xf numFmtId="0" fontId="17" fillId="5" borderId="6" xfId="0" applyFont="1" applyFill="1" applyBorder="1" applyAlignment="1">
      <alignment horizontal="right"/>
    </xf>
    <xf numFmtId="0" fontId="17" fillId="5" borderId="0" xfId="0" applyFont="1" applyFill="1" applyAlignment="1">
      <alignment horizontal="right"/>
    </xf>
    <xf numFmtId="164" fontId="17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center"/>
    </xf>
    <xf numFmtId="0" fontId="12" fillId="5" borderId="6" xfId="0" applyFont="1" applyFill="1" applyBorder="1" applyAlignment="1">
      <alignment horizontal="right"/>
    </xf>
    <xf numFmtId="0" fontId="11" fillId="3" borderId="22" xfId="0" applyFont="1" applyFill="1" applyBorder="1" applyAlignment="1">
      <alignment horizontal="center" wrapText="1"/>
    </xf>
    <xf numFmtId="0" fontId="11" fillId="3" borderId="24" xfId="0" applyFont="1" applyFill="1" applyBorder="1" applyAlignment="1">
      <alignment horizontal="center" wrapText="1"/>
    </xf>
    <xf numFmtId="0" fontId="11" fillId="3" borderId="24" xfId="0" applyFont="1" applyFill="1" applyBorder="1" applyAlignment="1">
      <alignment horizontal="center" vertical="center" textRotation="255" wrapText="1"/>
    </xf>
    <xf numFmtId="0" fontId="11" fillId="3" borderId="23" xfId="0" applyFont="1" applyFill="1" applyBorder="1" applyAlignment="1">
      <alignment horizontal="center" wrapText="1"/>
    </xf>
    <xf numFmtId="0" fontId="11" fillId="3" borderId="25" xfId="0" applyFont="1" applyFill="1" applyBorder="1" applyAlignment="1">
      <alignment horizontal="center" wrapText="1"/>
    </xf>
    <xf numFmtId="0" fontId="19" fillId="2" borderId="5" xfId="0" applyFont="1" applyFill="1" applyBorder="1"/>
    <xf numFmtId="0" fontId="2" fillId="2" borderId="6" xfId="0" applyFont="1" applyFill="1" applyBorder="1"/>
    <xf numFmtId="0" fontId="9" fillId="2" borderId="6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18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9" fillId="5" borderId="5" xfId="0" applyFont="1" applyFill="1" applyBorder="1" applyAlignment="1">
      <alignment horizontal="right"/>
    </xf>
    <xf numFmtId="0" fontId="9" fillId="5" borderId="8" xfId="0" applyFont="1" applyFill="1" applyBorder="1" applyAlignment="1">
      <alignment horizontal="right"/>
    </xf>
    <xf numFmtId="0" fontId="20" fillId="8" borderId="8" xfId="0" applyFont="1" applyFill="1" applyBorder="1" applyAlignment="1">
      <alignment horizontal="left"/>
    </xf>
    <xf numFmtId="0" fontId="1" fillId="8" borderId="10" xfId="0" applyFont="1" applyFill="1" applyBorder="1" applyAlignment="1">
      <alignment horizontal="left"/>
    </xf>
    <xf numFmtId="49" fontId="3" fillId="8" borderId="11" xfId="0" applyNumberFormat="1" applyFont="1" applyFill="1" applyBorder="1"/>
    <xf numFmtId="0" fontId="2" fillId="8" borderId="11" xfId="0" applyFont="1" applyFill="1" applyBorder="1"/>
    <xf numFmtId="0" fontId="3" fillId="8" borderId="11" xfId="0" applyFont="1" applyFill="1" applyBorder="1" applyAlignment="1">
      <alignment horizontal="right"/>
    </xf>
    <xf numFmtId="0" fontId="3" fillId="8" borderId="10" xfId="0" applyFont="1" applyFill="1" applyBorder="1" applyAlignment="1">
      <alignment horizontal="right"/>
    </xf>
    <xf numFmtId="49" fontId="5" fillId="8" borderId="11" xfId="0" applyNumberFormat="1" applyFont="1" applyFill="1" applyBorder="1"/>
    <xf numFmtId="0" fontId="3" fillId="8" borderId="11" xfId="0" applyFont="1" applyFill="1" applyBorder="1"/>
    <xf numFmtId="0" fontId="3" fillId="8" borderId="12" xfId="0" applyFont="1" applyFill="1" applyBorder="1"/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21" fillId="9" borderId="8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right"/>
    </xf>
    <xf numFmtId="0" fontId="17" fillId="2" borderId="9" xfId="0" applyFont="1" applyFill="1" applyBorder="1"/>
    <xf numFmtId="0" fontId="17" fillId="2" borderId="26" xfId="0" applyFont="1" applyFill="1" applyBorder="1" applyAlignment="1">
      <alignment horizontal="right"/>
    </xf>
    <xf numFmtId="164" fontId="13" fillId="2" borderId="9" xfId="0" applyNumberFormat="1" applyFont="1" applyFill="1" applyBorder="1"/>
    <xf numFmtId="0" fontId="17" fillId="2" borderId="27" xfId="0" applyFont="1" applyFill="1" applyBorder="1" applyAlignment="1">
      <alignment horizontal="right"/>
    </xf>
    <xf numFmtId="0" fontId="7" fillId="4" borderId="8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12" fillId="2" borderId="8" xfId="0" applyFont="1" applyFill="1" applyBorder="1"/>
    <xf numFmtId="164" fontId="2" fillId="2" borderId="9" xfId="0" applyNumberFormat="1" applyFont="1" applyFill="1" applyBorder="1"/>
    <xf numFmtId="49" fontId="2" fillId="2" borderId="8" xfId="0" applyNumberFormat="1" applyFont="1" applyFill="1" applyBorder="1"/>
    <xf numFmtId="165" fontId="2" fillId="2" borderId="9" xfId="0" applyNumberFormat="1" applyFont="1" applyFill="1" applyBorder="1"/>
    <xf numFmtId="49" fontId="2" fillId="2" borderId="10" xfId="0" applyNumberFormat="1" applyFont="1" applyFill="1" applyBorder="1"/>
    <xf numFmtId="49" fontId="2" fillId="2" borderId="11" xfId="0" applyNumberFormat="1" applyFont="1" applyFill="1" applyBorder="1"/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/>
    <xf numFmtId="165" fontId="2" fillId="2" borderId="11" xfId="0" applyNumberFormat="1" applyFont="1" applyFill="1" applyBorder="1"/>
    <xf numFmtId="165" fontId="2" fillId="2" borderId="12" xfId="0" applyNumberFormat="1" applyFont="1" applyFill="1" applyBorder="1"/>
    <xf numFmtId="49" fontId="32" fillId="2" borderId="8" xfId="0" applyNumberFormat="1" applyFont="1" applyFill="1" applyBorder="1"/>
    <xf numFmtId="49" fontId="33" fillId="2" borderId="8" xfId="0" applyNumberFormat="1" applyFont="1" applyFill="1" applyBorder="1"/>
    <xf numFmtId="0" fontId="17" fillId="2" borderId="8" xfId="0" applyFont="1" applyFill="1" applyBorder="1" applyAlignment="1">
      <alignment horizontal="right"/>
    </xf>
    <xf numFmtId="0" fontId="17" fillId="2" borderId="0" xfId="0" applyFont="1" applyFill="1" applyAlignment="1">
      <alignment horizontal="right"/>
    </xf>
    <xf numFmtId="0" fontId="13" fillId="2" borderId="0" xfId="0" applyFont="1" applyFill="1" applyAlignment="1">
      <alignment horizontal="right"/>
    </xf>
    <xf numFmtId="0" fontId="17" fillId="2" borderId="0" xfId="0" applyFont="1" applyFill="1" applyAlignment="1">
      <alignment horizontal="left"/>
    </xf>
    <xf numFmtId="0" fontId="13" fillId="2" borderId="13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left"/>
    </xf>
    <xf numFmtId="14" fontId="20" fillId="5" borderId="9" xfId="0" applyNumberFormat="1" applyFont="1" applyFill="1" applyBorder="1" applyAlignment="1">
      <alignment horizontal="left"/>
    </xf>
    <xf numFmtId="0" fontId="3" fillId="5" borderId="12" xfId="0" applyFont="1" applyFill="1" applyBorder="1"/>
    <xf numFmtId="0" fontId="11" fillId="3" borderId="28" xfId="0" applyFont="1" applyFill="1" applyBorder="1" applyAlignment="1">
      <alignment horizontal="center" wrapText="1"/>
    </xf>
    <xf numFmtId="164" fontId="0" fillId="0" borderId="0" xfId="0" applyNumberFormat="1" applyAlignment="1">
      <alignment horizontal="center" vertical="center" textRotation="90" wrapText="1"/>
    </xf>
    <xf numFmtId="49" fontId="34" fillId="8" borderId="11" xfId="0" applyNumberFormat="1" applyFont="1" applyFill="1" applyBorder="1"/>
    <xf numFmtId="164" fontId="35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0" fontId="31" fillId="2" borderId="0" xfId="0" applyFont="1" applyFill="1"/>
    <xf numFmtId="0" fontId="10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31" fillId="2" borderId="0" xfId="0" applyFont="1" applyFill="1" applyAlignment="1">
      <alignment horizontal="left"/>
    </xf>
    <xf numFmtId="0" fontId="22" fillId="0" borderId="0" xfId="0" applyFont="1"/>
    <xf numFmtId="0" fontId="0" fillId="5" borderId="0" xfId="0" applyFill="1" applyAlignment="1">
      <alignment horizontal="center"/>
    </xf>
    <xf numFmtId="0" fontId="20" fillId="0" borderId="0" xfId="0" applyFont="1" applyAlignment="1">
      <alignment horizontal="center"/>
    </xf>
    <xf numFmtId="2" fontId="12" fillId="2" borderId="4" xfId="0" applyNumberFormat="1" applyFont="1" applyFill="1" applyBorder="1" applyAlignment="1">
      <alignment horizontal="center" vertical="center" wrapText="1"/>
    </xf>
    <xf numFmtId="2" fontId="12" fillId="2" borderId="0" xfId="0" applyNumberFormat="1" applyFont="1" applyFill="1" applyAlignment="1">
      <alignment horizontal="center" vertical="center" wrapText="1"/>
    </xf>
    <xf numFmtId="0" fontId="31" fillId="5" borderId="0" xfId="0" applyFont="1" applyFill="1"/>
    <xf numFmtId="0" fontId="2" fillId="5" borderId="0" xfId="0" applyFont="1" applyFill="1"/>
    <xf numFmtId="0" fontId="3" fillId="5" borderId="0" xfId="0" applyFont="1" applyFill="1" applyAlignment="1">
      <alignment horizontal="right"/>
    </xf>
    <xf numFmtId="0" fontId="31" fillId="5" borderId="0" xfId="0" applyFont="1" applyFill="1" applyAlignment="1">
      <alignment horizontal="left"/>
    </xf>
    <xf numFmtId="0" fontId="14" fillId="5" borderId="0" xfId="0" applyFont="1" applyFill="1" applyAlignment="1">
      <alignment horizontal="center" vertical="top"/>
    </xf>
    <xf numFmtId="0" fontId="3" fillId="8" borderId="0" xfId="0" applyFont="1" applyFill="1"/>
    <xf numFmtId="0" fontId="11" fillId="3" borderId="0" xfId="0" applyFont="1" applyFill="1" applyAlignment="1">
      <alignment horizontal="center" wrapText="1"/>
    </xf>
    <xf numFmtId="164" fontId="13" fillId="2" borderId="0" xfId="0" applyNumberFormat="1" applyFont="1" applyFill="1" applyAlignment="1">
      <alignment horizontal="center" vertical="center"/>
    </xf>
    <xf numFmtId="164" fontId="13" fillId="2" borderId="8" xfId="0" applyNumberFormat="1" applyFont="1" applyFill="1" applyBorder="1" applyAlignment="1">
      <alignment horizontal="center" vertical="center"/>
    </xf>
    <xf numFmtId="164" fontId="13" fillId="2" borderId="0" xfId="0" applyNumberFormat="1" applyFont="1" applyFill="1"/>
    <xf numFmtId="0" fontId="9" fillId="2" borderId="2" xfId="0" applyFont="1" applyFill="1" applyBorder="1" applyAlignment="1">
      <alignment horizontal="left"/>
    </xf>
    <xf numFmtId="164" fontId="12" fillId="2" borderId="0" xfId="0" applyNumberFormat="1" applyFont="1" applyFill="1"/>
    <xf numFmtId="164" fontId="9" fillId="2" borderId="0" xfId="0" applyNumberFormat="1" applyFont="1" applyFill="1"/>
    <xf numFmtId="0" fontId="16" fillId="5" borderId="6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left"/>
    </xf>
    <xf numFmtId="0" fontId="0" fillId="0" borderId="14" xfId="0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49" fontId="9" fillId="2" borderId="8" xfId="0" applyNumberFormat="1" applyFont="1" applyFill="1" applyBorder="1" applyAlignment="1">
      <alignment horizontal="right"/>
    </xf>
    <xf numFmtId="49" fontId="9" fillId="2" borderId="0" xfId="0" applyNumberFormat="1" applyFont="1" applyFill="1" applyAlignment="1">
      <alignment horizontal="right"/>
    </xf>
    <xf numFmtId="0" fontId="30" fillId="4" borderId="6" xfId="0" applyFont="1" applyFill="1" applyBorder="1" applyAlignment="1">
      <alignment horizontal="center" vertical="center" wrapText="1"/>
    </xf>
    <xf numFmtId="49" fontId="17" fillId="2" borderId="8" xfId="0" applyNumberFormat="1" applyFont="1" applyFill="1" applyBorder="1" applyAlignment="1">
      <alignment horizontal="right"/>
    </xf>
    <xf numFmtId="49" fontId="17" fillId="2" borderId="0" xfId="0" applyNumberFormat="1" applyFont="1" applyFill="1" applyAlignment="1">
      <alignment horizontal="right"/>
    </xf>
    <xf numFmtId="0" fontId="13" fillId="2" borderId="0" xfId="0" applyFont="1" applyFill="1" applyAlignment="1">
      <alignment horizontal="left"/>
    </xf>
    <xf numFmtId="0" fontId="13" fillId="2" borderId="9" xfId="0" applyFont="1" applyFill="1" applyBorder="1" applyAlignment="1">
      <alignment horizontal="left"/>
    </xf>
    <xf numFmtId="0" fontId="31" fillId="2" borderId="0" xfId="0" applyFont="1" applyFill="1" applyAlignment="1">
      <alignment horizontal="left"/>
    </xf>
    <xf numFmtId="0" fontId="31" fillId="2" borderId="9" xfId="0" applyFont="1" applyFill="1" applyBorder="1" applyAlignment="1">
      <alignment horizontal="left"/>
    </xf>
    <xf numFmtId="0" fontId="0" fillId="0" borderId="0" xfId="0" applyAlignment="1">
      <alignment horizontal="right"/>
    </xf>
    <xf numFmtId="49" fontId="9" fillId="5" borderId="8" xfId="0" applyNumberFormat="1" applyFont="1" applyFill="1" applyBorder="1" applyAlignment="1">
      <alignment horizontal="right"/>
    </xf>
    <xf numFmtId="0" fontId="0" fillId="5" borderId="0" xfId="0" applyFill="1" applyAlignment="1">
      <alignment horizontal="right"/>
    </xf>
    <xf numFmtId="3" fontId="2" fillId="2" borderId="11" xfId="0" applyNumberFormat="1" applyFont="1" applyFill="1" applyBorder="1" applyAlignment="1">
      <alignment horizontal="center"/>
    </xf>
    <xf numFmtId="0" fontId="31" fillId="5" borderId="0" xfId="0" applyFont="1" applyFill="1" applyAlignment="1">
      <alignment horizontal="left"/>
    </xf>
    <xf numFmtId="0" fontId="31" fillId="5" borderId="9" xfId="0" applyFont="1" applyFill="1" applyBorder="1" applyAlignment="1">
      <alignment horizontal="left"/>
    </xf>
    <xf numFmtId="164" fontId="17" fillId="2" borderId="0" xfId="0" applyNumberFormat="1" applyFont="1" applyFill="1" applyAlignment="1">
      <alignment horizontal="right"/>
    </xf>
    <xf numFmtId="0" fontId="14" fillId="0" borderId="0" xfId="0" applyFont="1"/>
    <xf numFmtId="0" fontId="7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9" borderId="0" xfId="0" applyFont="1" applyFill="1" applyAlignment="1">
      <alignment horizontal="right" vertical="center"/>
    </xf>
    <xf numFmtId="0" fontId="26" fillId="9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21" fillId="9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25" fillId="4" borderId="6" xfId="0" applyFont="1" applyFill="1" applyBorder="1" applyAlignment="1">
      <alignment horizontal="right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9" xfId="0" applyFont="1" applyBorder="1"/>
    <xf numFmtId="0" fontId="31" fillId="5" borderId="6" xfId="0" applyFont="1" applyFill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17" fillId="5" borderId="5" xfId="0" applyFont="1" applyFill="1" applyBorder="1" applyAlignment="1">
      <alignment horizontal="center" vertical="top"/>
    </xf>
    <xf numFmtId="0" fontId="14" fillId="5" borderId="6" xfId="0" applyFont="1" applyFill="1" applyBorder="1" applyAlignment="1">
      <alignment horizontal="center" vertical="top"/>
    </xf>
    <xf numFmtId="0" fontId="14" fillId="5" borderId="7" xfId="0" applyFont="1" applyFill="1" applyBorder="1" applyAlignment="1">
      <alignment horizontal="center" vertical="top"/>
    </xf>
    <xf numFmtId="0" fontId="14" fillId="0" borderId="0" xfId="0" applyFont="1" applyAlignment="1">
      <alignment horizontal="left"/>
    </xf>
    <xf numFmtId="0" fontId="14" fillId="0" borderId="9" xfId="0" applyFont="1" applyBorder="1" applyAlignment="1">
      <alignment horizontal="left"/>
    </xf>
    <xf numFmtId="0" fontId="14" fillId="0" borderId="0" xfId="0" applyFont="1" applyAlignment="1">
      <alignment horizontal="right"/>
    </xf>
    <xf numFmtId="49" fontId="18" fillId="2" borderId="0" xfId="0" applyNumberFormat="1" applyFont="1" applyFill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164" fontId="19" fillId="2" borderId="0" xfId="0" applyNumberFormat="1" applyFont="1" applyFill="1" applyAlignment="1">
      <alignment horizontal="right"/>
    </xf>
    <xf numFmtId="0" fontId="22" fillId="0" borderId="0" xfId="0" applyFont="1" applyAlignment="1">
      <alignment horizontal="right"/>
    </xf>
    <xf numFmtId="49" fontId="17" fillId="5" borderId="8" xfId="0" applyNumberFormat="1" applyFont="1" applyFill="1" applyBorder="1" applyAlignment="1">
      <alignment horizontal="right"/>
    </xf>
    <xf numFmtId="49" fontId="17" fillId="5" borderId="0" xfId="0" applyNumberFormat="1" applyFont="1" applyFill="1" applyAlignment="1">
      <alignment horizontal="right"/>
    </xf>
    <xf numFmtId="0" fontId="14" fillId="5" borderId="0" xfId="0" applyFont="1" applyFill="1" applyAlignment="1">
      <alignment horizontal="right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2F7FC"/>
      <color rgb="FFF2F8EE"/>
      <color rgb="FFFEF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1.png"/><Relationship Id="rId18" Type="http://schemas.openxmlformats.org/officeDocument/2006/relationships/image" Target="../media/image16.png"/><Relationship Id="rId3" Type="http://schemas.openxmlformats.org/officeDocument/2006/relationships/image" Target="../media/image3.emf"/><Relationship Id="rId21" Type="http://schemas.openxmlformats.org/officeDocument/2006/relationships/image" Target="../media/image18.jpe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17" Type="http://schemas.openxmlformats.org/officeDocument/2006/relationships/image" Target="../media/image15.png"/><Relationship Id="rId2" Type="http://schemas.openxmlformats.org/officeDocument/2006/relationships/image" Target="../media/image2.emf"/><Relationship Id="rId16" Type="http://schemas.openxmlformats.org/officeDocument/2006/relationships/image" Target="../media/image14.png"/><Relationship Id="rId20" Type="http://schemas.openxmlformats.org/officeDocument/2006/relationships/image" Target="../media/image17.png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11" Type="http://schemas.openxmlformats.org/officeDocument/2006/relationships/image" Target="../media/image9.png"/><Relationship Id="rId24" Type="http://schemas.openxmlformats.org/officeDocument/2006/relationships/image" Target="../media/image21.png"/><Relationship Id="rId5" Type="http://schemas.openxmlformats.org/officeDocument/2006/relationships/image" Target="../media/image5.emf"/><Relationship Id="rId15" Type="http://schemas.openxmlformats.org/officeDocument/2006/relationships/image" Target="../media/image13.png"/><Relationship Id="rId23" Type="http://schemas.openxmlformats.org/officeDocument/2006/relationships/image" Target="../media/image20.jpeg"/><Relationship Id="rId10" Type="http://schemas.microsoft.com/office/2007/relationships/hdphoto" Target="../media/hdphoto2.wdp"/><Relationship Id="rId19" Type="http://schemas.microsoft.com/office/2007/relationships/hdphoto" Target="../media/hdphoto3.wdp"/><Relationship Id="rId4" Type="http://schemas.openxmlformats.org/officeDocument/2006/relationships/image" Target="../media/image4.emf"/><Relationship Id="rId9" Type="http://schemas.openxmlformats.org/officeDocument/2006/relationships/image" Target="../media/image8.png"/><Relationship Id="rId14" Type="http://schemas.openxmlformats.org/officeDocument/2006/relationships/image" Target="../media/image12.png"/><Relationship Id="rId22" Type="http://schemas.openxmlformats.org/officeDocument/2006/relationships/image" Target="../media/image19.jpeg"/></Relationships>
</file>

<file path=xl/drawings/_rels/drawing2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9.png"/><Relationship Id="rId3" Type="http://schemas.openxmlformats.org/officeDocument/2006/relationships/image" Target="../media/image3.emf"/><Relationship Id="rId7" Type="http://schemas.openxmlformats.org/officeDocument/2006/relationships/image" Target="../media/image7.png"/><Relationship Id="rId12" Type="http://schemas.openxmlformats.org/officeDocument/2006/relationships/image" Target="../media/image19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11" Type="http://schemas.microsoft.com/office/2007/relationships/hdphoto" Target="../media/hdphoto2.wdp"/><Relationship Id="rId5" Type="http://schemas.openxmlformats.org/officeDocument/2006/relationships/image" Target="../media/image5.emf"/><Relationship Id="rId10" Type="http://schemas.openxmlformats.org/officeDocument/2006/relationships/image" Target="../media/image8.png"/><Relationship Id="rId4" Type="http://schemas.openxmlformats.org/officeDocument/2006/relationships/image" Target="../media/image4.emf"/><Relationship Id="rId9" Type="http://schemas.openxmlformats.org/officeDocument/2006/relationships/image" Target="../media/image22.jpeg"/><Relationship Id="rId14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1346201</xdr:colOff>
      <xdr:row>31</xdr:row>
      <xdr:rowOff>0</xdr:rowOff>
    </xdr:from>
    <xdr:to>
      <xdr:col>23</xdr:col>
      <xdr:colOff>1943101</xdr:colOff>
      <xdr:row>31</xdr:row>
      <xdr:rowOff>740494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0376" y="4113527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9525</xdr:colOff>
      <xdr:row>31</xdr:row>
      <xdr:rowOff>0</xdr:rowOff>
    </xdr:from>
    <xdr:to>
      <xdr:col>25</xdr:col>
      <xdr:colOff>901320</xdr:colOff>
      <xdr:row>31</xdr:row>
      <xdr:rowOff>629064</xdr:rowOff>
    </xdr:to>
    <xdr:pic>
      <xdr:nvPicPr>
        <xdr:cNvPr id="8" name="Εικόνα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0175" y="3724275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262467</xdr:colOff>
      <xdr:row>31</xdr:row>
      <xdr:rowOff>0</xdr:rowOff>
    </xdr:from>
    <xdr:to>
      <xdr:col>23</xdr:col>
      <xdr:colOff>932391</xdr:colOff>
      <xdr:row>31</xdr:row>
      <xdr:rowOff>694219</xdr:rowOff>
    </xdr:to>
    <xdr:pic>
      <xdr:nvPicPr>
        <xdr:cNvPr id="27" name="Εικόνα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7050" y="4939527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1362075</xdr:colOff>
      <xdr:row>31</xdr:row>
      <xdr:rowOff>0</xdr:rowOff>
    </xdr:from>
    <xdr:to>
      <xdr:col>23</xdr:col>
      <xdr:colOff>2009775</xdr:colOff>
      <xdr:row>31</xdr:row>
      <xdr:rowOff>661935</xdr:rowOff>
    </xdr:to>
    <xdr:pic>
      <xdr:nvPicPr>
        <xdr:cNvPr id="32" name="Εικόνα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0" y="6124575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31</xdr:row>
      <xdr:rowOff>0</xdr:rowOff>
    </xdr:from>
    <xdr:to>
      <xdr:col>25</xdr:col>
      <xdr:colOff>726966</xdr:colOff>
      <xdr:row>31</xdr:row>
      <xdr:rowOff>747058</xdr:rowOff>
    </xdr:to>
    <xdr:pic>
      <xdr:nvPicPr>
        <xdr:cNvPr id="41" name="Εικόνα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0650" y="4448175"/>
          <a:ext cx="726966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819150</xdr:colOff>
      <xdr:row>31</xdr:row>
      <xdr:rowOff>0</xdr:rowOff>
    </xdr:from>
    <xdr:to>
      <xdr:col>25</xdr:col>
      <xdr:colOff>1466850</xdr:colOff>
      <xdr:row>31</xdr:row>
      <xdr:rowOff>661935</xdr:rowOff>
    </xdr:to>
    <xdr:pic>
      <xdr:nvPicPr>
        <xdr:cNvPr id="42" name="Εικόνα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0" y="4486275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51</xdr:row>
      <xdr:rowOff>107950</xdr:rowOff>
    </xdr:from>
    <xdr:to>
      <xdr:col>17</xdr:col>
      <xdr:colOff>0</xdr:colOff>
      <xdr:row>51</xdr:row>
      <xdr:rowOff>107950</xdr:rowOff>
    </xdr:to>
    <xdr:cxnSp macro="">
      <xdr:nvCxnSpPr>
        <xdr:cNvPr id="6" name="Ευθεία γραμμή σύνδεσης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7635875" y="16125825"/>
          <a:ext cx="7350125" cy="0"/>
        </a:xfrm>
        <a:prstGeom prst="line">
          <a:avLst/>
        </a:prstGeom>
        <a:ln w="25400">
          <a:gradFill flip="none" rotWithShape="1">
            <a:gsLst>
              <a:gs pos="0">
                <a:schemeClr val="accent3">
                  <a:lumMod val="89000"/>
                </a:schemeClr>
              </a:gs>
              <a:gs pos="23000">
                <a:schemeClr val="accent3">
                  <a:lumMod val="89000"/>
                </a:schemeClr>
              </a:gs>
              <a:gs pos="69000">
                <a:schemeClr val="accent3">
                  <a:lumMod val="75000"/>
                </a:schemeClr>
              </a:gs>
              <a:gs pos="97000">
                <a:schemeClr val="accent3">
                  <a:lumMod val="70000"/>
                </a:schemeClr>
              </a:gs>
            </a:gsLst>
            <a:path path="circle">
              <a:fillToRect l="50000" t="50000" r="50000" b="50000"/>
            </a:path>
            <a:tileRect/>
          </a:gra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809625</xdr:colOff>
      <xdr:row>0</xdr:row>
      <xdr:rowOff>85725</xdr:rowOff>
    </xdr:from>
    <xdr:to>
      <xdr:col>16</xdr:col>
      <xdr:colOff>821204</xdr:colOff>
      <xdr:row>4</xdr:row>
      <xdr:rowOff>163715</xdr:rowOff>
    </xdr:to>
    <xdr:pic>
      <xdr:nvPicPr>
        <xdr:cNvPr id="26" name="Εικόνα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0" y="85725"/>
          <a:ext cx="1603375" cy="1109865"/>
        </a:xfrm>
        <a:prstGeom prst="rect">
          <a:avLst/>
        </a:prstGeom>
      </xdr:spPr>
    </xdr:pic>
    <xdr:clientData/>
  </xdr:twoCellAnchor>
  <xdr:oneCellAnchor>
    <xdr:from>
      <xdr:col>23</xdr:col>
      <xdr:colOff>2003426</xdr:colOff>
      <xdr:row>31</xdr:row>
      <xdr:rowOff>0</xdr:rowOff>
    </xdr:from>
    <xdr:ext cx="596900" cy="749086"/>
    <xdr:pic>
      <xdr:nvPicPr>
        <xdr:cNvPr id="28" name="Εικόνα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85651" y="3675377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213659</xdr:colOff>
      <xdr:row>16</xdr:row>
      <xdr:rowOff>69599</xdr:rowOff>
    </xdr:from>
    <xdr:to>
      <xdr:col>4</xdr:col>
      <xdr:colOff>123264</xdr:colOff>
      <xdr:row>17</xdr:row>
      <xdr:rowOff>186921</xdr:rowOff>
    </xdr:to>
    <xdr:pic>
      <xdr:nvPicPr>
        <xdr:cNvPr id="30" name="Picture 151" descr="SIKKENS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1688" y="4708834"/>
          <a:ext cx="1018988" cy="341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23</xdr:col>
      <xdr:colOff>1346201</xdr:colOff>
      <xdr:row>34</xdr:row>
      <xdr:rowOff>0</xdr:rowOff>
    </xdr:from>
    <xdr:ext cx="596900" cy="749086"/>
    <xdr:pic>
      <xdr:nvPicPr>
        <xdr:cNvPr id="22" name="Εικόνα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9576" y="5413375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34</xdr:row>
      <xdr:rowOff>0</xdr:rowOff>
    </xdr:from>
    <xdr:ext cx="891795" cy="629064"/>
    <xdr:pic>
      <xdr:nvPicPr>
        <xdr:cNvPr id="23" name="Εικόνα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88150" y="5413375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34</xdr:row>
      <xdr:rowOff>0</xdr:rowOff>
    </xdr:from>
    <xdr:ext cx="669924" cy="693286"/>
    <xdr:pic>
      <xdr:nvPicPr>
        <xdr:cNvPr id="24" name="Εικόνα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5842" y="5413375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34</xdr:row>
      <xdr:rowOff>0</xdr:rowOff>
    </xdr:from>
    <xdr:ext cx="647700" cy="661935"/>
    <xdr:pic>
      <xdr:nvPicPr>
        <xdr:cNvPr id="25" name="Εικόνα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5450" y="5413375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34</xdr:row>
      <xdr:rowOff>0</xdr:rowOff>
    </xdr:from>
    <xdr:ext cx="726966" cy="755650"/>
    <xdr:pic>
      <xdr:nvPicPr>
        <xdr:cNvPr id="29" name="Εικόνα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8625" y="5413375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34</xdr:row>
      <xdr:rowOff>0</xdr:rowOff>
    </xdr:from>
    <xdr:ext cx="647700" cy="661935"/>
    <xdr:pic>
      <xdr:nvPicPr>
        <xdr:cNvPr id="31" name="Εικόνα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97775" y="5413375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34</xdr:row>
      <xdr:rowOff>0</xdr:rowOff>
    </xdr:from>
    <xdr:ext cx="596900" cy="749086"/>
    <xdr:pic>
      <xdr:nvPicPr>
        <xdr:cNvPr id="33" name="Εικόνα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46801" y="5413375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34</xdr:row>
      <xdr:rowOff>0</xdr:rowOff>
    </xdr:from>
    <xdr:ext cx="596900" cy="749086"/>
    <xdr:pic>
      <xdr:nvPicPr>
        <xdr:cNvPr id="36" name="Εικόνα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9576" y="5413375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34</xdr:row>
      <xdr:rowOff>0</xdr:rowOff>
    </xdr:from>
    <xdr:ext cx="891795" cy="629064"/>
    <xdr:pic>
      <xdr:nvPicPr>
        <xdr:cNvPr id="37" name="Εικόνα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88150" y="5413375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34</xdr:row>
      <xdr:rowOff>0</xdr:rowOff>
    </xdr:from>
    <xdr:ext cx="669924" cy="693286"/>
    <xdr:pic>
      <xdr:nvPicPr>
        <xdr:cNvPr id="38" name="Εικόνα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05842" y="5413375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34</xdr:row>
      <xdr:rowOff>0</xdr:rowOff>
    </xdr:from>
    <xdr:ext cx="647700" cy="661935"/>
    <xdr:pic>
      <xdr:nvPicPr>
        <xdr:cNvPr id="39" name="Εικόνα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5450" y="5413375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34</xdr:row>
      <xdr:rowOff>0</xdr:rowOff>
    </xdr:from>
    <xdr:ext cx="726966" cy="755650"/>
    <xdr:pic>
      <xdr:nvPicPr>
        <xdr:cNvPr id="40" name="Εικόνα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8625" y="5413375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34</xdr:row>
      <xdr:rowOff>0</xdr:rowOff>
    </xdr:from>
    <xdr:ext cx="647700" cy="661935"/>
    <xdr:pic>
      <xdr:nvPicPr>
        <xdr:cNvPr id="43" name="Εικόνα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97775" y="5413375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34</xdr:row>
      <xdr:rowOff>0</xdr:rowOff>
    </xdr:from>
    <xdr:ext cx="596900" cy="749086"/>
    <xdr:pic>
      <xdr:nvPicPr>
        <xdr:cNvPr id="44" name="Εικόνα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46801" y="5413375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23</xdr:col>
      <xdr:colOff>98052</xdr:colOff>
      <xdr:row>4</xdr:row>
      <xdr:rowOff>180872</xdr:rowOff>
    </xdr:from>
    <xdr:to>
      <xdr:col>23</xdr:col>
      <xdr:colOff>1084170</xdr:colOff>
      <xdr:row>10</xdr:row>
      <xdr:rowOff>18785</xdr:rowOff>
    </xdr:to>
    <xdr:pic>
      <xdr:nvPicPr>
        <xdr:cNvPr id="48" name="Εικόνα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rightnessContrast bright="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6940493" y="1223019"/>
          <a:ext cx="986118" cy="1619648"/>
        </a:xfrm>
        <a:prstGeom prst="rect">
          <a:avLst/>
        </a:prstGeom>
      </xdr:spPr>
    </xdr:pic>
    <xdr:clientData/>
  </xdr:twoCellAnchor>
  <xdr:twoCellAnchor editAs="oneCell">
    <xdr:from>
      <xdr:col>20</xdr:col>
      <xdr:colOff>56029</xdr:colOff>
      <xdr:row>9</xdr:row>
      <xdr:rowOff>280146</xdr:rowOff>
    </xdr:from>
    <xdr:to>
      <xdr:col>21</xdr:col>
      <xdr:colOff>281258</xdr:colOff>
      <xdr:row>16</xdr:row>
      <xdr:rowOff>34682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114058" y="2812675"/>
          <a:ext cx="1009641" cy="1435419"/>
        </a:xfrm>
        <a:prstGeom prst="rect">
          <a:avLst/>
        </a:prstGeom>
      </xdr:spPr>
    </xdr:pic>
    <xdr:clientData/>
  </xdr:twoCellAnchor>
  <xdr:oneCellAnchor>
    <xdr:from>
      <xdr:col>23</xdr:col>
      <xdr:colOff>1346201</xdr:colOff>
      <xdr:row>20</xdr:row>
      <xdr:rowOff>0</xdr:rowOff>
    </xdr:from>
    <xdr:ext cx="596900" cy="749086"/>
    <xdr:pic>
      <xdr:nvPicPr>
        <xdr:cNvPr id="54" name="Εικόνα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6230" y="9233647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20</xdr:row>
      <xdr:rowOff>0</xdr:rowOff>
    </xdr:from>
    <xdr:ext cx="726966" cy="755650"/>
    <xdr:pic>
      <xdr:nvPicPr>
        <xdr:cNvPr id="55" name="Εικόνα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3412" y="9233647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20</xdr:row>
      <xdr:rowOff>0</xdr:rowOff>
    </xdr:from>
    <xdr:ext cx="596900" cy="749086"/>
    <xdr:pic>
      <xdr:nvPicPr>
        <xdr:cNvPr id="56" name="Εικόνα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23455" y="9233647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20</xdr:col>
      <xdr:colOff>44826</xdr:colOff>
      <xdr:row>37</xdr:row>
      <xdr:rowOff>11207</xdr:rowOff>
    </xdr:from>
    <xdr:to>
      <xdr:col>32</xdr:col>
      <xdr:colOff>297863</xdr:colOff>
      <xdr:row>45</xdr:row>
      <xdr:rowOff>90621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822708" y="10813678"/>
          <a:ext cx="10685714" cy="1200000"/>
        </a:xfrm>
        <a:prstGeom prst="rect">
          <a:avLst/>
        </a:prstGeom>
      </xdr:spPr>
    </xdr:pic>
    <xdr:clientData/>
  </xdr:twoCellAnchor>
  <xdr:twoCellAnchor editAs="oneCell">
    <xdr:from>
      <xdr:col>20</xdr:col>
      <xdr:colOff>78442</xdr:colOff>
      <xdr:row>34</xdr:row>
      <xdr:rowOff>0</xdr:rowOff>
    </xdr:from>
    <xdr:to>
      <xdr:col>33</xdr:col>
      <xdr:colOff>459694</xdr:colOff>
      <xdr:row>35</xdr:row>
      <xdr:rowOff>40413</xdr:rowOff>
    </xdr:to>
    <xdr:pic>
      <xdr:nvPicPr>
        <xdr:cNvPr id="7" name="Εικόνα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856324" y="9704295"/>
          <a:ext cx="11419047" cy="847619"/>
        </a:xfrm>
        <a:prstGeom prst="rect">
          <a:avLst/>
        </a:prstGeom>
      </xdr:spPr>
    </xdr:pic>
    <xdr:clientData/>
  </xdr:twoCellAnchor>
  <xdr:twoCellAnchor editAs="oneCell">
    <xdr:from>
      <xdr:col>20</xdr:col>
      <xdr:colOff>201706</xdr:colOff>
      <xdr:row>34</xdr:row>
      <xdr:rowOff>0</xdr:rowOff>
    </xdr:from>
    <xdr:to>
      <xdr:col>29</xdr:col>
      <xdr:colOff>12953</xdr:colOff>
      <xdr:row>34</xdr:row>
      <xdr:rowOff>658909</xdr:rowOff>
    </xdr:to>
    <xdr:pic>
      <xdr:nvPicPr>
        <xdr:cNvPr id="9" name="Εικόνα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979588" y="8662147"/>
          <a:ext cx="8428571" cy="657143"/>
        </a:xfrm>
        <a:prstGeom prst="rect">
          <a:avLst/>
        </a:prstGeom>
      </xdr:spPr>
    </xdr:pic>
    <xdr:clientData/>
  </xdr:twoCellAnchor>
  <xdr:twoCellAnchor editAs="oneCell">
    <xdr:from>
      <xdr:col>20</xdr:col>
      <xdr:colOff>381000</xdr:colOff>
      <xdr:row>21</xdr:row>
      <xdr:rowOff>358587</xdr:rowOff>
    </xdr:from>
    <xdr:to>
      <xdr:col>28</xdr:col>
      <xdr:colOff>121175</xdr:colOff>
      <xdr:row>23</xdr:row>
      <xdr:rowOff>262092</xdr:rowOff>
    </xdr:to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158882" y="6992469"/>
          <a:ext cx="7752381" cy="990476"/>
        </a:xfrm>
        <a:prstGeom prst="rect">
          <a:avLst/>
        </a:prstGeom>
      </xdr:spPr>
    </xdr:pic>
    <xdr:clientData/>
  </xdr:twoCellAnchor>
  <xdr:twoCellAnchor editAs="oneCell">
    <xdr:from>
      <xdr:col>19</xdr:col>
      <xdr:colOff>481853</xdr:colOff>
      <xdr:row>43</xdr:row>
      <xdr:rowOff>100853</xdr:rowOff>
    </xdr:from>
    <xdr:to>
      <xdr:col>27</xdr:col>
      <xdr:colOff>374409</xdr:colOff>
      <xdr:row>46</xdr:row>
      <xdr:rowOff>171356</xdr:rowOff>
    </xdr:to>
    <xdr:pic>
      <xdr:nvPicPr>
        <xdr:cNvPr id="11" name="Εικόνα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654618" y="12248029"/>
          <a:ext cx="7904762" cy="742857"/>
        </a:xfrm>
        <a:prstGeom prst="rect">
          <a:avLst/>
        </a:prstGeom>
      </xdr:spPr>
    </xdr:pic>
    <xdr:clientData/>
  </xdr:twoCellAnchor>
  <xdr:twoCellAnchor editAs="oneCell">
    <xdr:from>
      <xdr:col>21</xdr:col>
      <xdr:colOff>493058</xdr:colOff>
      <xdr:row>19</xdr:row>
      <xdr:rowOff>134471</xdr:rowOff>
    </xdr:from>
    <xdr:to>
      <xdr:col>29</xdr:col>
      <xdr:colOff>345860</xdr:colOff>
      <xdr:row>20</xdr:row>
      <xdr:rowOff>301351</xdr:rowOff>
    </xdr:to>
    <xdr:pic>
      <xdr:nvPicPr>
        <xdr:cNvPr id="14" name="Εικόνα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7055352" y="5266765"/>
          <a:ext cx="7685714" cy="704762"/>
        </a:xfrm>
        <a:prstGeom prst="rect">
          <a:avLst/>
        </a:prstGeom>
      </xdr:spPr>
    </xdr:pic>
    <xdr:clientData/>
  </xdr:twoCellAnchor>
  <xdr:twoCellAnchor editAs="oneCell">
    <xdr:from>
      <xdr:col>19</xdr:col>
      <xdr:colOff>448235</xdr:colOff>
      <xdr:row>48</xdr:row>
      <xdr:rowOff>11207</xdr:rowOff>
    </xdr:from>
    <xdr:to>
      <xdr:col>27</xdr:col>
      <xdr:colOff>121743</xdr:colOff>
      <xdr:row>50</xdr:row>
      <xdr:rowOff>144469</xdr:rowOff>
    </xdr:to>
    <xdr:pic>
      <xdr:nvPicPr>
        <xdr:cNvPr id="15" name="Εικόνα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621000" y="13278972"/>
          <a:ext cx="7685714" cy="704762"/>
        </a:xfrm>
        <a:prstGeom prst="rect">
          <a:avLst/>
        </a:prstGeom>
      </xdr:spPr>
    </xdr:pic>
    <xdr:clientData/>
  </xdr:twoCellAnchor>
  <xdr:twoCellAnchor editAs="oneCell">
    <xdr:from>
      <xdr:col>3</xdr:col>
      <xdr:colOff>291353</xdr:colOff>
      <xdr:row>58</xdr:row>
      <xdr:rowOff>72379</xdr:rowOff>
    </xdr:from>
    <xdr:to>
      <xdr:col>6</xdr:col>
      <xdr:colOff>405995</xdr:colOff>
      <xdr:row>61</xdr:row>
      <xdr:rowOff>627526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8984" t="9876" r="12947" b="15228"/>
        <a:stretch/>
      </xdr:blipFill>
      <xdr:spPr>
        <a:xfrm>
          <a:off x="4818529" y="15906291"/>
          <a:ext cx="1739495" cy="1126649"/>
        </a:xfrm>
        <a:prstGeom prst="rect">
          <a:avLst/>
        </a:prstGeom>
      </xdr:spPr>
    </xdr:pic>
    <xdr:clientData/>
  </xdr:twoCellAnchor>
  <xdr:twoCellAnchor editAs="oneCell">
    <xdr:from>
      <xdr:col>18</xdr:col>
      <xdr:colOff>974911</xdr:colOff>
      <xdr:row>14</xdr:row>
      <xdr:rowOff>212912</xdr:rowOff>
    </xdr:from>
    <xdr:to>
      <xdr:col>27</xdr:col>
      <xdr:colOff>52777</xdr:colOff>
      <xdr:row>27</xdr:row>
      <xdr:rowOff>241992</xdr:rowOff>
    </xdr:to>
    <xdr:pic>
      <xdr:nvPicPr>
        <xdr:cNvPr id="13" name="Εικόνα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7189823" y="3978088"/>
          <a:ext cx="8076190" cy="6142857"/>
        </a:xfrm>
        <a:prstGeom prst="rect">
          <a:avLst/>
        </a:prstGeom>
      </xdr:spPr>
    </xdr:pic>
    <xdr:clientData/>
  </xdr:twoCellAnchor>
  <xdr:oneCellAnchor>
    <xdr:from>
      <xdr:col>3</xdr:col>
      <xdr:colOff>369794</xdr:colOff>
      <xdr:row>21</xdr:row>
      <xdr:rowOff>43576</xdr:rowOff>
    </xdr:from>
    <xdr:ext cx="381000" cy="457888"/>
    <xdr:pic>
      <xdr:nvPicPr>
        <xdr:cNvPr id="45" name="Εικόνα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6970" y="6419723"/>
          <a:ext cx="381000" cy="457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23</xdr:col>
      <xdr:colOff>1346201</xdr:colOff>
      <xdr:row>22</xdr:row>
      <xdr:rowOff>0</xdr:rowOff>
    </xdr:from>
    <xdr:ext cx="596900" cy="749086"/>
    <xdr:pic>
      <xdr:nvPicPr>
        <xdr:cNvPr id="46" name="Εικόνα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5583" y="8863853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22</xdr:row>
      <xdr:rowOff>0</xdr:rowOff>
    </xdr:from>
    <xdr:ext cx="891795" cy="629064"/>
    <xdr:pic>
      <xdr:nvPicPr>
        <xdr:cNvPr id="47" name="Εικόνα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02290" y="8863853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22</xdr:row>
      <xdr:rowOff>0</xdr:rowOff>
    </xdr:from>
    <xdr:ext cx="669924" cy="693286"/>
    <xdr:pic>
      <xdr:nvPicPr>
        <xdr:cNvPr id="49" name="Εικόνα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21849" y="8863853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22</xdr:row>
      <xdr:rowOff>0</xdr:rowOff>
    </xdr:from>
    <xdr:ext cx="647700" cy="661935"/>
    <xdr:pic>
      <xdr:nvPicPr>
        <xdr:cNvPr id="50" name="Εικόνα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1457" y="8863853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22</xdr:row>
      <xdr:rowOff>0</xdr:rowOff>
    </xdr:from>
    <xdr:ext cx="726966" cy="755650"/>
    <xdr:pic>
      <xdr:nvPicPr>
        <xdr:cNvPr id="51" name="Εικόνα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92765" y="8863853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22</xdr:row>
      <xdr:rowOff>0</xdr:rowOff>
    </xdr:from>
    <xdr:ext cx="647700" cy="661935"/>
    <xdr:pic>
      <xdr:nvPicPr>
        <xdr:cNvPr id="52" name="Εικόνα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11915" y="8863853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22</xdr:row>
      <xdr:rowOff>0</xdr:rowOff>
    </xdr:from>
    <xdr:ext cx="596900" cy="749086"/>
    <xdr:pic>
      <xdr:nvPicPr>
        <xdr:cNvPr id="60" name="Εικόνα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62808" y="8863853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22</xdr:row>
      <xdr:rowOff>0</xdr:rowOff>
    </xdr:from>
    <xdr:ext cx="596900" cy="749086"/>
    <xdr:pic>
      <xdr:nvPicPr>
        <xdr:cNvPr id="61" name="Εικόνα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5583" y="8863853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22</xdr:row>
      <xdr:rowOff>0</xdr:rowOff>
    </xdr:from>
    <xdr:ext cx="891795" cy="629064"/>
    <xdr:pic>
      <xdr:nvPicPr>
        <xdr:cNvPr id="62" name="Εικόνα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02290" y="8863853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22</xdr:row>
      <xdr:rowOff>0</xdr:rowOff>
    </xdr:from>
    <xdr:ext cx="669924" cy="693286"/>
    <xdr:pic>
      <xdr:nvPicPr>
        <xdr:cNvPr id="63" name="Εικόνα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21849" y="8863853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22</xdr:row>
      <xdr:rowOff>0</xdr:rowOff>
    </xdr:from>
    <xdr:ext cx="647700" cy="661935"/>
    <xdr:pic>
      <xdr:nvPicPr>
        <xdr:cNvPr id="64" name="Εικόνα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1457" y="8863853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22</xdr:row>
      <xdr:rowOff>0</xdr:rowOff>
    </xdr:from>
    <xdr:ext cx="726966" cy="755650"/>
    <xdr:pic>
      <xdr:nvPicPr>
        <xdr:cNvPr id="65" name="Εικόνα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92765" y="8863853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22</xdr:row>
      <xdr:rowOff>0</xdr:rowOff>
    </xdr:from>
    <xdr:ext cx="647700" cy="661935"/>
    <xdr:pic>
      <xdr:nvPicPr>
        <xdr:cNvPr id="66" name="Εικόνα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11915" y="8863853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22</xdr:row>
      <xdr:rowOff>0</xdr:rowOff>
    </xdr:from>
    <xdr:ext cx="596900" cy="749086"/>
    <xdr:pic>
      <xdr:nvPicPr>
        <xdr:cNvPr id="67" name="Εικόνα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62808" y="8863853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201706</xdr:colOff>
      <xdr:row>21</xdr:row>
      <xdr:rowOff>829235</xdr:rowOff>
    </xdr:from>
    <xdr:ext cx="8428571" cy="657143"/>
    <xdr:pic>
      <xdr:nvPicPr>
        <xdr:cNvPr id="69" name="Εικόνα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007853" y="8865534"/>
          <a:ext cx="8428571" cy="657143"/>
        </a:xfrm>
        <a:prstGeom prst="rect">
          <a:avLst/>
        </a:prstGeom>
      </xdr:spPr>
    </xdr:pic>
    <xdr:clientData/>
  </xdr:oneCellAnchor>
  <xdr:oneCellAnchor>
    <xdr:from>
      <xdr:col>20</xdr:col>
      <xdr:colOff>381000</xdr:colOff>
      <xdr:row>22</xdr:row>
      <xdr:rowOff>358587</xdr:rowOff>
    </xdr:from>
    <xdr:ext cx="7752381" cy="990476"/>
    <xdr:pic>
      <xdr:nvPicPr>
        <xdr:cNvPr id="70" name="Εικόνα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187147" y="6734734"/>
          <a:ext cx="7752381" cy="990476"/>
        </a:xfrm>
        <a:prstGeom prst="rect">
          <a:avLst/>
        </a:prstGeom>
      </xdr:spPr>
    </xdr:pic>
    <xdr:clientData/>
  </xdr:oneCellAnchor>
  <xdr:oneCellAnchor>
    <xdr:from>
      <xdr:col>23</xdr:col>
      <xdr:colOff>1346201</xdr:colOff>
      <xdr:row>23</xdr:row>
      <xdr:rowOff>0</xdr:rowOff>
    </xdr:from>
    <xdr:ext cx="596900" cy="749086"/>
    <xdr:pic>
      <xdr:nvPicPr>
        <xdr:cNvPr id="71" name="Εικόνα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5583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23</xdr:row>
      <xdr:rowOff>0</xdr:rowOff>
    </xdr:from>
    <xdr:ext cx="891795" cy="629064"/>
    <xdr:pic>
      <xdr:nvPicPr>
        <xdr:cNvPr id="72" name="Εικόνα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02290" y="690282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23</xdr:row>
      <xdr:rowOff>0</xdr:rowOff>
    </xdr:from>
    <xdr:ext cx="669924" cy="693286"/>
    <xdr:pic>
      <xdr:nvPicPr>
        <xdr:cNvPr id="73" name="Εικόνα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21849" y="690282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23</xdr:row>
      <xdr:rowOff>0</xdr:rowOff>
    </xdr:from>
    <xdr:ext cx="647700" cy="661935"/>
    <xdr:pic>
      <xdr:nvPicPr>
        <xdr:cNvPr id="74" name="Εικόνα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1457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23</xdr:row>
      <xdr:rowOff>0</xdr:rowOff>
    </xdr:from>
    <xdr:ext cx="726966" cy="755650"/>
    <xdr:pic>
      <xdr:nvPicPr>
        <xdr:cNvPr id="75" name="Εικόνα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92765" y="690282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23</xdr:row>
      <xdr:rowOff>0</xdr:rowOff>
    </xdr:from>
    <xdr:ext cx="647700" cy="661935"/>
    <xdr:pic>
      <xdr:nvPicPr>
        <xdr:cNvPr id="76" name="Εικόνα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11915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23</xdr:row>
      <xdr:rowOff>0</xdr:rowOff>
    </xdr:from>
    <xdr:ext cx="596900" cy="749086"/>
    <xdr:pic>
      <xdr:nvPicPr>
        <xdr:cNvPr id="77" name="Εικόνα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62808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23</xdr:row>
      <xdr:rowOff>0</xdr:rowOff>
    </xdr:from>
    <xdr:ext cx="596900" cy="749086"/>
    <xdr:pic>
      <xdr:nvPicPr>
        <xdr:cNvPr id="78" name="Εικόνα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5583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23</xdr:row>
      <xdr:rowOff>0</xdr:rowOff>
    </xdr:from>
    <xdr:ext cx="891795" cy="629064"/>
    <xdr:pic>
      <xdr:nvPicPr>
        <xdr:cNvPr id="79" name="Εικόνα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02290" y="690282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23</xdr:row>
      <xdr:rowOff>0</xdr:rowOff>
    </xdr:from>
    <xdr:ext cx="669924" cy="693286"/>
    <xdr:pic>
      <xdr:nvPicPr>
        <xdr:cNvPr id="80" name="Εικόνα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21849" y="690282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23</xdr:row>
      <xdr:rowOff>0</xdr:rowOff>
    </xdr:from>
    <xdr:ext cx="647700" cy="661935"/>
    <xdr:pic>
      <xdr:nvPicPr>
        <xdr:cNvPr id="81" name="Εικόνα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1457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23</xdr:row>
      <xdr:rowOff>0</xdr:rowOff>
    </xdr:from>
    <xdr:ext cx="726966" cy="755650"/>
    <xdr:pic>
      <xdr:nvPicPr>
        <xdr:cNvPr id="82" name="Εικόνα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92765" y="690282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23</xdr:row>
      <xdr:rowOff>0</xdr:rowOff>
    </xdr:from>
    <xdr:ext cx="647700" cy="661935"/>
    <xdr:pic>
      <xdr:nvPicPr>
        <xdr:cNvPr id="83" name="Εικόνα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11915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23</xdr:row>
      <xdr:rowOff>0</xdr:rowOff>
    </xdr:from>
    <xdr:ext cx="596900" cy="749086"/>
    <xdr:pic>
      <xdr:nvPicPr>
        <xdr:cNvPr id="84" name="Εικόνα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62808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201706</xdr:colOff>
      <xdr:row>22</xdr:row>
      <xdr:rowOff>829235</xdr:rowOff>
    </xdr:from>
    <xdr:ext cx="8428571" cy="657143"/>
    <xdr:pic>
      <xdr:nvPicPr>
        <xdr:cNvPr id="86" name="Εικόνα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007853" y="6900582"/>
          <a:ext cx="8428571" cy="657143"/>
        </a:xfrm>
        <a:prstGeom prst="rect">
          <a:avLst/>
        </a:prstGeom>
      </xdr:spPr>
    </xdr:pic>
    <xdr:clientData/>
  </xdr:oneCellAnchor>
  <xdr:oneCellAnchor>
    <xdr:from>
      <xdr:col>23</xdr:col>
      <xdr:colOff>1346201</xdr:colOff>
      <xdr:row>24</xdr:row>
      <xdr:rowOff>0</xdr:rowOff>
    </xdr:from>
    <xdr:ext cx="596900" cy="749086"/>
    <xdr:pic>
      <xdr:nvPicPr>
        <xdr:cNvPr id="87" name="Εικόνα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5423647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24</xdr:row>
      <xdr:rowOff>0</xdr:rowOff>
    </xdr:from>
    <xdr:ext cx="726966" cy="755650"/>
    <xdr:pic>
      <xdr:nvPicPr>
        <xdr:cNvPr id="88" name="Εικόνα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5423647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24</xdr:row>
      <xdr:rowOff>0</xdr:rowOff>
    </xdr:from>
    <xdr:ext cx="596900" cy="749086"/>
    <xdr:pic>
      <xdr:nvPicPr>
        <xdr:cNvPr id="89" name="Εικόνα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5423647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493058</xdr:colOff>
      <xdr:row>23</xdr:row>
      <xdr:rowOff>134471</xdr:rowOff>
    </xdr:from>
    <xdr:ext cx="7685714" cy="704762"/>
    <xdr:pic>
      <xdr:nvPicPr>
        <xdr:cNvPr id="90" name="Εικόνα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736234" y="5020236"/>
          <a:ext cx="7685714" cy="704762"/>
        </a:xfrm>
        <a:prstGeom prst="rect">
          <a:avLst/>
        </a:prstGeom>
      </xdr:spPr>
    </xdr:pic>
    <xdr:clientData/>
  </xdr:oneCellAnchor>
  <xdr:oneCellAnchor>
    <xdr:from>
      <xdr:col>23</xdr:col>
      <xdr:colOff>1346201</xdr:colOff>
      <xdr:row>24</xdr:row>
      <xdr:rowOff>0</xdr:rowOff>
    </xdr:from>
    <xdr:ext cx="596900" cy="749086"/>
    <xdr:pic>
      <xdr:nvPicPr>
        <xdr:cNvPr id="91" name="Εικόνα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24</xdr:row>
      <xdr:rowOff>0</xdr:rowOff>
    </xdr:from>
    <xdr:ext cx="891795" cy="629064"/>
    <xdr:pic>
      <xdr:nvPicPr>
        <xdr:cNvPr id="92" name="Εικόνα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690282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24</xdr:row>
      <xdr:rowOff>0</xdr:rowOff>
    </xdr:from>
    <xdr:ext cx="669924" cy="693286"/>
    <xdr:pic>
      <xdr:nvPicPr>
        <xdr:cNvPr id="93" name="Εικόνα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690282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24</xdr:row>
      <xdr:rowOff>0</xdr:rowOff>
    </xdr:from>
    <xdr:ext cx="647700" cy="661935"/>
    <xdr:pic>
      <xdr:nvPicPr>
        <xdr:cNvPr id="94" name="Εικόνα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24</xdr:row>
      <xdr:rowOff>0</xdr:rowOff>
    </xdr:from>
    <xdr:ext cx="726966" cy="755650"/>
    <xdr:pic>
      <xdr:nvPicPr>
        <xdr:cNvPr id="95" name="Εικόνα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690282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24</xdr:row>
      <xdr:rowOff>0</xdr:rowOff>
    </xdr:from>
    <xdr:ext cx="647700" cy="661935"/>
    <xdr:pic>
      <xdr:nvPicPr>
        <xdr:cNvPr id="96" name="Εικόνα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24</xdr:row>
      <xdr:rowOff>0</xdr:rowOff>
    </xdr:from>
    <xdr:ext cx="596900" cy="749086"/>
    <xdr:pic>
      <xdr:nvPicPr>
        <xdr:cNvPr id="97" name="Εικόνα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24</xdr:row>
      <xdr:rowOff>0</xdr:rowOff>
    </xdr:from>
    <xdr:ext cx="596900" cy="749086"/>
    <xdr:pic>
      <xdr:nvPicPr>
        <xdr:cNvPr id="98" name="Εικόνα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24</xdr:row>
      <xdr:rowOff>0</xdr:rowOff>
    </xdr:from>
    <xdr:ext cx="891795" cy="629064"/>
    <xdr:pic>
      <xdr:nvPicPr>
        <xdr:cNvPr id="99" name="Εικόνα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690282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24</xdr:row>
      <xdr:rowOff>0</xdr:rowOff>
    </xdr:from>
    <xdr:ext cx="669924" cy="693286"/>
    <xdr:pic>
      <xdr:nvPicPr>
        <xdr:cNvPr id="100" name="Εικόνα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690282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24</xdr:row>
      <xdr:rowOff>0</xdr:rowOff>
    </xdr:from>
    <xdr:ext cx="647700" cy="661935"/>
    <xdr:pic>
      <xdr:nvPicPr>
        <xdr:cNvPr id="101" name="Εικόνα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24</xdr:row>
      <xdr:rowOff>0</xdr:rowOff>
    </xdr:from>
    <xdr:ext cx="726966" cy="755650"/>
    <xdr:pic>
      <xdr:nvPicPr>
        <xdr:cNvPr id="102" name="Εικόνα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690282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24</xdr:row>
      <xdr:rowOff>0</xdr:rowOff>
    </xdr:from>
    <xdr:ext cx="647700" cy="661935"/>
    <xdr:pic>
      <xdr:nvPicPr>
        <xdr:cNvPr id="103" name="Εικόνα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24</xdr:row>
      <xdr:rowOff>0</xdr:rowOff>
    </xdr:from>
    <xdr:ext cx="596900" cy="749086"/>
    <xdr:pic>
      <xdr:nvPicPr>
        <xdr:cNvPr id="104" name="Εικόνα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381000</xdr:colOff>
      <xdr:row>24</xdr:row>
      <xdr:rowOff>358587</xdr:rowOff>
    </xdr:from>
    <xdr:ext cx="7752381" cy="990476"/>
    <xdr:pic>
      <xdr:nvPicPr>
        <xdr:cNvPr id="105" name="Εικόνα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839765" y="7261411"/>
          <a:ext cx="7752381" cy="990476"/>
        </a:xfrm>
        <a:prstGeom prst="rect">
          <a:avLst/>
        </a:prstGeom>
      </xdr:spPr>
    </xdr:pic>
    <xdr:clientData/>
  </xdr:oneCellAnchor>
  <xdr:oneCellAnchor>
    <xdr:from>
      <xdr:col>23</xdr:col>
      <xdr:colOff>1346201</xdr:colOff>
      <xdr:row>25</xdr:row>
      <xdr:rowOff>0</xdr:rowOff>
    </xdr:from>
    <xdr:ext cx="596900" cy="749086"/>
    <xdr:pic>
      <xdr:nvPicPr>
        <xdr:cNvPr id="106" name="Εικόνα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746311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25</xdr:row>
      <xdr:rowOff>0</xdr:rowOff>
    </xdr:from>
    <xdr:ext cx="891795" cy="629064"/>
    <xdr:pic>
      <xdr:nvPicPr>
        <xdr:cNvPr id="107" name="Εικόνα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7463118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25</xdr:row>
      <xdr:rowOff>0</xdr:rowOff>
    </xdr:from>
    <xdr:ext cx="669924" cy="693286"/>
    <xdr:pic>
      <xdr:nvPicPr>
        <xdr:cNvPr id="108" name="Εικόνα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7463118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25</xdr:row>
      <xdr:rowOff>0</xdr:rowOff>
    </xdr:from>
    <xdr:ext cx="647700" cy="661935"/>
    <xdr:pic>
      <xdr:nvPicPr>
        <xdr:cNvPr id="109" name="Εικόνα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746311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25</xdr:row>
      <xdr:rowOff>0</xdr:rowOff>
    </xdr:from>
    <xdr:ext cx="726966" cy="755650"/>
    <xdr:pic>
      <xdr:nvPicPr>
        <xdr:cNvPr id="110" name="Εικόνα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7463118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25</xdr:row>
      <xdr:rowOff>0</xdr:rowOff>
    </xdr:from>
    <xdr:ext cx="647700" cy="661935"/>
    <xdr:pic>
      <xdr:nvPicPr>
        <xdr:cNvPr id="111" name="Εικόνα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746311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25</xdr:row>
      <xdr:rowOff>0</xdr:rowOff>
    </xdr:from>
    <xdr:ext cx="596900" cy="749086"/>
    <xdr:pic>
      <xdr:nvPicPr>
        <xdr:cNvPr id="112" name="Εικόνα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746311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25</xdr:row>
      <xdr:rowOff>0</xdr:rowOff>
    </xdr:from>
    <xdr:ext cx="596900" cy="749086"/>
    <xdr:pic>
      <xdr:nvPicPr>
        <xdr:cNvPr id="113" name="Εικόνα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746311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25</xdr:row>
      <xdr:rowOff>0</xdr:rowOff>
    </xdr:from>
    <xdr:ext cx="891795" cy="629064"/>
    <xdr:pic>
      <xdr:nvPicPr>
        <xdr:cNvPr id="114" name="Εικόνα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7463118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25</xdr:row>
      <xdr:rowOff>0</xdr:rowOff>
    </xdr:from>
    <xdr:ext cx="669924" cy="693286"/>
    <xdr:pic>
      <xdr:nvPicPr>
        <xdr:cNvPr id="115" name="Εικόνα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7463118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25</xdr:row>
      <xdr:rowOff>0</xdr:rowOff>
    </xdr:from>
    <xdr:ext cx="647700" cy="661935"/>
    <xdr:pic>
      <xdr:nvPicPr>
        <xdr:cNvPr id="116" name="Εικόνα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746311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25</xdr:row>
      <xdr:rowOff>0</xdr:rowOff>
    </xdr:from>
    <xdr:ext cx="726966" cy="755650"/>
    <xdr:pic>
      <xdr:nvPicPr>
        <xdr:cNvPr id="117" name="Εικόνα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7463118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25</xdr:row>
      <xdr:rowOff>0</xdr:rowOff>
    </xdr:from>
    <xdr:ext cx="647700" cy="661935"/>
    <xdr:pic>
      <xdr:nvPicPr>
        <xdr:cNvPr id="118" name="Εικόνα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746311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25</xdr:row>
      <xdr:rowOff>0</xdr:rowOff>
    </xdr:from>
    <xdr:ext cx="596900" cy="749086"/>
    <xdr:pic>
      <xdr:nvPicPr>
        <xdr:cNvPr id="119" name="Εικόνα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746311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201706</xdr:colOff>
      <xdr:row>24</xdr:row>
      <xdr:rowOff>829235</xdr:rowOff>
    </xdr:from>
    <xdr:ext cx="8428571" cy="657143"/>
    <xdr:pic>
      <xdr:nvPicPr>
        <xdr:cNvPr id="121" name="Εικόνα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660471" y="7465359"/>
          <a:ext cx="8428571" cy="657143"/>
        </a:xfrm>
        <a:prstGeom prst="rect">
          <a:avLst/>
        </a:prstGeom>
      </xdr:spPr>
    </xdr:pic>
    <xdr:clientData/>
  </xdr:oneCellAnchor>
  <xdr:oneCellAnchor>
    <xdr:from>
      <xdr:col>21</xdr:col>
      <xdr:colOff>493058</xdr:colOff>
      <xdr:row>25</xdr:row>
      <xdr:rowOff>134471</xdr:rowOff>
    </xdr:from>
    <xdr:ext cx="7685714" cy="704762"/>
    <xdr:pic>
      <xdr:nvPicPr>
        <xdr:cNvPr id="122" name="Εικόνα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736234" y="7597589"/>
          <a:ext cx="7685714" cy="704762"/>
        </a:xfrm>
        <a:prstGeom prst="rect">
          <a:avLst/>
        </a:prstGeom>
      </xdr:spPr>
    </xdr:pic>
    <xdr:clientData/>
  </xdr:oneCellAnchor>
  <xdr:oneCellAnchor>
    <xdr:from>
      <xdr:col>3</xdr:col>
      <xdr:colOff>369794</xdr:colOff>
      <xdr:row>25</xdr:row>
      <xdr:rowOff>67235</xdr:rowOff>
    </xdr:from>
    <xdr:ext cx="360019" cy="437030"/>
    <xdr:pic>
      <xdr:nvPicPr>
        <xdr:cNvPr id="123" name="Εικόνα 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6970" y="9043147"/>
          <a:ext cx="360019" cy="437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23</xdr:col>
      <xdr:colOff>1346201</xdr:colOff>
      <xdr:row>25</xdr:row>
      <xdr:rowOff>0</xdr:rowOff>
    </xdr:from>
    <xdr:ext cx="596900" cy="749086"/>
    <xdr:pic>
      <xdr:nvPicPr>
        <xdr:cNvPr id="124" name="Εικόνα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25</xdr:row>
      <xdr:rowOff>0</xdr:rowOff>
    </xdr:from>
    <xdr:ext cx="891795" cy="629064"/>
    <xdr:pic>
      <xdr:nvPicPr>
        <xdr:cNvPr id="125" name="Εικόνα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690282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25</xdr:row>
      <xdr:rowOff>0</xdr:rowOff>
    </xdr:from>
    <xdr:ext cx="669924" cy="693286"/>
    <xdr:pic>
      <xdr:nvPicPr>
        <xdr:cNvPr id="126" name="Εικόνα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690282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25</xdr:row>
      <xdr:rowOff>0</xdr:rowOff>
    </xdr:from>
    <xdr:ext cx="647700" cy="661935"/>
    <xdr:pic>
      <xdr:nvPicPr>
        <xdr:cNvPr id="127" name="Εικόνα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25</xdr:row>
      <xdr:rowOff>0</xdr:rowOff>
    </xdr:from>
    <xdr:ext cx="726966" cy="755650"/>
    <xdr:pic>
      <xdr:nvPicPr>
        <xdr:cNvPr id="128" name="Εικόνα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690282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25</xdr:row>
      <xdr:rowOff>0</xdr:rowOff>
    </xdr:from>
    <xdr:ext cx="647700" cy="661935"/>
    <xdr:pic>
      <xdr:nvPicPr>
        <xdr:cNvPr id="129" name="Εικόνα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25</xdr:row>
      <xdr:rowOff>0</xdr:rowOff>
    </xdr:from>
    <xdr:ext cx="596900" cy="749086"/>
    <xdr:pic>
      <xdr:nvPicPr>
        <xdr:cNvPr id="130" name="Εικόνα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25</xdr:row>
      <xdr:rowOff>0</xdr:rowOff>
    </xdr:from>
    <xdr:ext cx="596900" cy="749086"/>
    <xdr:pic>
      <xdr:nvPicPr>
        <xdr:cNvPr id="131" name="Εικόνα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25</xdr:row>
      <xdr:rowOff>0</xdr:rowOff>
    </xdr:from>
    <xdr:ext cx="891795" cy="629064"/>
    <xdr:pic>
      <xdr:nvPicPr>
        <xdr:cNvPr id="132" name="Εικόνα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690282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25</xdr:row>
      <xdr:rowOff>0</xdr:rowOff>
    </xdr:from>
    <xdr:ext cx="669924" cy="693286"/>
    <xdr:pic>
      <xdr:nvPicPr>
        <xdr:cNvPr id="133" name="Εικόνα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690282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25</xdr:row>
      <xdr:rowOff>0</xdr:rowOff>
    </xdr:from>
    <xdr:ext cx="647700" cy="661935"/>
    <xdr:pic>
      <xdr:nvPicPr>
        <xdr:cNvPr id="134" name="Εικόνα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25</xdr:row>
      <xdr:rowOff>0</xdr:rowOff>
    </xdr:from>
    <xdr:ext cx="726966" cy="755650"/>
    <xdr:pic>
      <xdr:nvPicPr>
        <xdr:cNvPr id="135" name="Εικόνα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690282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25</xdr:row>
      <xdr:rowOff>0</xdr:rowOff>
    </xdr:from>
    <xdr:ext cx="647700" cy="661935"/>
    <xdr:pic>
      <xdr:nvPicPr>
        <xdr:cNvPr id="136" name="Εικόνα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25</xdr:row>
      <xdr:rowOff>0</xdr:rowOff>
    </xdr:from>
    <xdr:ext cx="596900" cy="749086"/>
    <xdr:pic>
      <xdr:nvPicPr>
        <xdr:cNvPr id="137" name="Εικόνα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381000</xdr:colOff>
      <xdr:row>25</xdr:row>
      <xdr:rowOff>358587</xdr:rowOff>
    </xdr:from>
    <xdr:ext cx="7752381" cy="990476"/>
    <xdr:pic>
      <xdr:nvPicPr>
        <xdr:cNvPr id="138" name="Εικόνα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839765" y="7261411"/>
          <a:ext cx="7752381" cy="990476"/>
        </a:xfrm>
        <a:prstGeom prst="rect">
          <a:avLst/>
        </a:prstGeom>
      </xdr:spPr>
    </xdr:pic>
    <xdr:clientData/>
  </xdr:oneCellAnchor>
  <xdr:oneCellAnchor>
    <xdr:from>
      <xdr:col>23</xdr:col>
      <xdr:colOff>1346201</xdr:colOff>
      <xdr:row>26</xdr:row>
      <xdr:rowOff>0</xdr:rowOff>
    </xdr:from>
    <xdr:ext cx="596900" cy="749086"/>
    <xdr:pic>
      <xdr:nvPicPr>
        <xdr:cNvPr id="139" name="Εικόνα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746311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26</xdr:row>
      <xdr:rowOff>0</xdr:rowOff>
    </xdr:from>
    <xdr:ext cx="891795" cy="629064"/>
    <xdr:pic>
      <xdr:nvPicPr>
        <xdr:cNvPr id="140" name="Εικόνα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7463118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26</xdr:row>
      <xdr:rowOff>0</xdr:rowOff>
    </xdr:from>
    <xdr:ext cx="669924" cy="693286"/>
    <xdr:pic>
      <xdr:nvPicPr>
        <xdr:cNvPr id="141" name="Εικόνα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7463118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26</xdr:row>
      <xdr:rowOff>0</xdr:rowOff>
    </xdr:from>
    <xdr:ext cx="647700" cy="661935"/>
    <xdr:pic>
      <xdr:nvPicPr>
        <xdr:cNvPr id="142" name="Εικόνα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746311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26</xdr:row>
      <xdr:rowOff>0</xdr:rowOff>
    </xdr:from>
    <xdr:ext cx="726966" cy="755650"/>
    <xdr:pic>
      <xdr:nvPicPr>
        <xdr:cNvPr id="143" name="Εικόνα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7463118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26</xdr:row>
      <xdr:rowOff>0</xdr:rowOff>
    </xdr:from>
    <xdr:ext cx="647700" cy="661935"/>
    <xdr:pic>
      <xdr:nvPicPr>
        <xdr:cNvPr id="144" name="Εικόνα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746311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26</xdr:row>
      <xdr:rowOff>0</xdr:rowOff>
    </xdr:from>
    <xdr:ext cx="596900" cy="749086"/>
    <xdr:pic>
      <xdr:nvPicPr>
        <xdr:cNvPr id="145" name="Εικόνα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746311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26</xdr:row>
      <xdr:rowOff>0</xdr:rowOff>
    </xdr:from>
    <xdr:ext cx="596900" cy="749086"/>
    <xdr:pic>
      <xdr:nvPicPr>
        <xdr:cNvPr id="146" name="Εικόνα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746311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26</xdr:row>
      <xdr:rowOff>0</xdr:rowOff>
    </xdr:from>
    <xdr:ext cx="891795" cy="629064"/>
    <xdr:pic>
      <xdr:nvPicPr>
        <xdr:cNvPr id="147" name="Εικόνα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7463118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26</xdr:row>
      <xdr:rowOff>0</xdr:rowOff>
    </xdr:from>
    <xdr:ext cx="669924" cy="693286"/>
    <xdr:pic>
      <xdr:nvPicPr>
        <xdr:cNvPr id="148" name="Εικόνα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7463118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26</xdr:row>
      <xdr:rowOff>0</xdr:rowOff>
    </xdr:from>
    <xdr:ext cx="647700" cy="661935"/>
    <xdr:pic>
      <xdr:nvPicPr>
        <xdr:cNvPr id="149" name="Εικόνα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746311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26</xdr:row>
      <xdr:rowOff>0</xdr:rowOff>
    </xdr:from>
    <xdr:ext cx="726966" cy="755650"/>
    <xdr:pic>
      <xdr:nvPicPr>
        <xdr:cNvPr id="150" name="Εικόνα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7463118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26</xdr:row>
      <xdr:rowOff>0</xdr:rowOff>
    </xdr:from>
    <xdr:ext cx="647700" cy="661935"/>
    <xdr:pic>
      <xdr:nvPicPr>
        <xdr:cNvPr id="151" name="Εικόνα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746311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26</xdr:row>
      <xdr:rowOff>0</xdr:rowOff>
    </xdr:from>
    <xdr:ext cx="596900" cy="749086"/>
    <xdr:pic>
      <xdr:nvPicPr>
        <xdr:cNvPr id="152" name="Εικόνα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746311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201706</xdr:colOff>
      <xdr:row>25</xdr:row>
      <xdr:rowOff>829235</xdr:rowOff>
    </xdr:from>
    <xdr:ext cx="8428571" cy="657143"/>
    <xdr:pic>
      <xdr:nvPicPr>
        <xdr:cNvPr id="154" name="Εικόνα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660471" y="7465359"/>
          <a:ext cx="8428571" cy="657143"/>
        </a:xfrm>
        <a:prstGeom prst="rect">
          <a:avLst/>
        </a:prstGeom>
      </xdr:spPr>
    </xdr:pic>
    <xdr:clientData/>
  </xdr:oneCellAnchor>
  <xdr:oneCellAnchor>
    <xdr:from>
      <xdr:col>21</xdr:col>
      <xdr:colOff>493058</xdr:colOff>
      <xdr:row>26</xdr:row>
      <xdr:rowOff>134471</xdr:rowOff>
    </xdr:from>
    <xdr:ext cx="7685714" cy="704762"/>
    <xdr:pic>
      <xdr:nvPicPr>
        <xdr:cNvPr id="155" name="Εικόνα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736234" y="7597589"/>
          <a:ext cx="7685714" cy="704762"/>
        </a:xfrm>
        <a:prstGeom prst="rect">
          <a:avLst/>
        </a:prstGeom>
      </xdr:spPr>
    </xdr:pic>
    <xdr:clientData/>
  </xdr:oneCellAnchor>
  <xdr:oneCellAnchor>
    <xdr:from>
      <xdr:col>20</xdr:col>
      <xdr:colOff>381000</xdr:colOff>
      <xdr:row>26</xdr:row>
      <xdr:rowOff>358587</xdr:rowOff>
    </xdr:from>
    <xdr:ext cx="7752381" cy="990476"/>
    <xdr:pic>
      <xdr:nvPicPr>
        <xdr:cNvPr id="157" name="Εικόνα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839765" y="6734734"/>
          <a:ext cx="7752381" cy="990476"/>
        </a:xfrm>
        <a:prstGeom prst="rect">
          <a:avLst/>
        </a:prstGeom>
      </xdr:spPr>
    </xdr:pic>
    <xdr:clientData/>
  </xdr:oneCellAnchor>
  <xdr:oneCellAnchor>
    <xdr:from>
      <xdr:col>23</xdr:col>
      <xdr:colOff>1346201</xdr:colOff>
      <xdr:row>27</xdr:row>
      <xdr:rowOff>0</xdr:rowOff>
    </xdr:from>
    <xdr:ext cx="596900" cy="749086"/>
    <xdr:pic>
      <xdr:nvPicPr>
        <xdr:cNvPr id="158" name="Εικόνα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27</xdr:row>
      <xdr:rowOff>0</xdr:rowOff>
    </xdr:from>
    <xdr:ext cx="891795" cy="629064"/>
    <xdr:pic>
      <xdr:nvPicPr>
        <xdr:cNvPr id="159" name="Εικόνα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690282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27</xdr:row>
      <xdr:rowOff>0</xdr:rowOff>
    </xdr:from>
    <xdr:ext cx="669924" cy="693286"/>
    <xdr:pic>
      <xdr:nvPicPr>
        <xdr:cNvPr id="160" name="Εικόνα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690282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27</xdr:row>
      <xdr:rowOff>0</xdr:rowOff>
    </xdr:from>
    <xdr:ext cx="647700" cy="661935"/>
    <xdr:pic>
      <xdr:nvPicPr>
        <xdr:cNvPr id="161" name="Εικόνα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27</xdr:row>
      <xdr:rowOff>0</xdr:rowOff>
    </xdr:from>
    <xdr:ext cx="726966" cy="755650"/>
    <xdr:pic>
      <xdr:nvPicPr>
        <xdr:cNvPr id="162" name="Εικόνα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690282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27</xdr:row>
      <xdr:rowOff>0</xdr:rowOff>
    </xdr:from>
    <xdr:ext cx="647700" cy="661935"/>
    <xdr:pic>
      <xdr:nvPicPr>
        <xdr:cNvPr id="163" name="Εικόνα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27</xdr:row>
      <xdr:rowOff>0</xdr:rowOff>
    </xdr:from>
    <xdr:ext cx="596900" cy="749086"/>
    <xdr:pic>
      <xdr:nvPicPr>
        <xdr:cNvPr id="164" name="Εικόνα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27</xdr:row>
      <xdr:rowOff>0</xdr:rowOff>
    </xdr:from>
    <xdr:ext cx="596900" cy="749086"/>
    <xdr:pic>
      <xdr:nvPicPr>
        <xdr:cNvPr id="165" name="Εικόνα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27</xdr:row>
      <xdr:rowOff>0</xdr:rowOff>
    </xdr:from>
    <xdr:ext cx="891795" cy="629064"/>
    <xdr:pic>
      <xdr:nvPicPr>
        <xdr:cNvPr id="166" name="Εικόνα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690282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27</xdr:row>
      <xdr:rowOff>0</xdr:rowOff>
    </xdr:from>
    <xdr:ext cx="669924" cy="693286"/>
    <xdr:pic>
      <xdr:nvPicPr>
        <xdr:cNvPr id="167" name="Εικόνα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690282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27</xdr:row>
      <xdr:rowOff>0</xdr:rowOff>
    </xdr:from>
    <xdr:ext cx="647700" cy="661935"/>
    <xdr:pic>
      <xdr:nvPicPr>
        <xdr:cNvPr id="168" name="Εικόνα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27</xdr:row>
      <xdr:rowOff>0</xdr:rowOff>
    </xdr:from>
    <xdr:ext cx="726966" cy="755650"/>
    <xdr:pic>
      <xdr:nvPicPr>
        <xdr:cNvPr id="169" name="Εικόνα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690282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27</xdr:row>
      <xdr:rowOff>0</xdr:rowOff>
    </xdr:from>
    <xdr:ext cx="647700" cy="661935"/>
    <xdr:pic>
      <xdr:nvPicPr>
        <xdr:cNvPr id="170" name="Εικόνα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690282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27</xdr:row>
      <xdr:rowOff>0</xdr:rowOff>
    </xdr:from>
    <xdr:ext cx="596900" cy="749086"/>
    <xdr:pic>
      <xdr:nvPicPr>
        <xdr:cNvPr id="171" name="Εικόνα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690282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407095</xdr:colOff>
      <xdr:row>27</xdr:row>
      <xdr:rowOff>77442</xdr:rowOff>
    </xdr:from>
    <xdr:ext cx="352729" cy="448236"/>
    <xdr:pic>
      <xdr:nvPicPr>
        <xdr:cNvPr id="172" name="Εικόνα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>
          <a:off x="5254407" y="9563298"/>
          <a:ext cx="352729" cy="448236"/>
        </a:xfrm>
        <a:prstGeom prst="rect">
          <a:avLst/>
        </a:prstGeom>
      </xdr:spPr>
    </xdr:pic>
    <xdr:clientData/>
  </xdr:oneCellAnchor>
  <xdr:oneCellAnchor>
    <xdr:from>
      <xdr:col>20</xdr:col>
      <xdr:colOff>201706</xdr:colOff>
      <xdr:row>26</xdr:row>
      <xdr:rowOff>829235</xdr:rowOff>
    </xdr:from>
    <xdr:ext cx="8428571" cy="657143"/>
    <xdr:pic>
      <xdr:nvPicPr>
        <xdr:cNvPr id="173" name="Εικόνα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660471" y="6900582"/>
          <a:ext cx="8428571" cy="657143"/>
        </a:xfrm>
        <a:prstGeom prst="rect">
          <a:avLst/>
        </a:prstGeom>
      </xdr:spPr>
    </xdr:pic>
    <xdr:clientData/>
  </xdr:oneCellAnchor>
  <xdr:oneCellAnchor>
    <xdr:from>
      <xdr:col>20</xdr:col>
      <xdr:colOff>381000</xdr:colOff>
      <xdr:row>27</xdr:row>
      <xdr:rowOff>358587</xdr:rowOff>
    </xdr:from>
    <xdr:ext cx="7752381" cy="990476"/>
    <xdr:pic>
      <xdr:nvPicPr>
        <xdr:cNvPr id="174" name="Εικόνα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839765" y="8381999"/>
          <a:ext cx="7752381" cy="990476"/>
        </a:xfrm>
        <a:prstGeom prst="rect">
          <a:avLst/>
        </a:prstGeom>
      </xdr:spPr>
    </xdr:pic>
    <xdr:clientData/>
  </xdr:oneCellAnchor>
  <xdr:oneCellAnchor>
    <xdr:from>
      <xdr:col>23</xdr:col>
      <xdr:colOff>1346201</xdr:colOff>
      <xdr:row>28</xdr:row>
      <xdr:rowOff>0</xdr:rowOff>
    </xdr:from>
    <xdr:ext cx="596900" cy="749086"/>
    <xdr:pic>
      <xdr:nvPicPr>
        <xdr:cNvPr id="175" name="Εικόνα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8975912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28</xdr:row>
      <xdr:rowOff>0</xdr:rowOff>
    </xdr:from>
    <xdr:ext cx="891795" cy="629064"/>
    <xdr:pic>
      <xdr:nvPicPr>
        <xdr:cNvPr id="176" name="Εικόνα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8975912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28</xdr:row>
      <xdr:rowOff>0</xdr:rowOff>
    </xdr:from>
    <xdr:ext cx="669924" cy="693286"/>
    <xdr:pic>
      <xdr:nvPicPr>
        <xdr:cNvPr id="177" name="Εικόνα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8975912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28</xdr:row>
      <xdr:rowOff>0</xdr:rowOff>
    </xdr:from>
    <xdr:ext cx="647700" cy="661935"/>
    <xdr:pic>
      <xdr:nvPicPr>
        <xdr:cNvPr id="178" name="Εικόνα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8975912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28</xdr:row>
      <xdr:rowOff>0</xdr:rowOff>
    </xdr:from>
    <xdr:ext cx="726966" cy="755650"/>
    <xdr:pic>
      <xdr:nvPicPr>
        <xdr:cNvPr id="179" name="Εικόνα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8975912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28</xdr:row>
      <xdr:rowOff>0</xdr:rowOff>
    </xdr:from>
    <xdr:ext cx="647700" cy="661935"/>
    <xdr:pic>
      <xdr:nvPicPr>
        <xdr:cNvPr id="180" name="Εικόνα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8975912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28</xdr:row>
      <xdr:rowOff>0</xdr:rowOff>
    </xdr:from>
    <xdr:ext cx="596900" cy="749086"/>
    <xdr:pic>
      <xdr:nvPicPr>
        <xdr:cNvPr id="181" name="Εικόνα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8975912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28</xdr:row>
      <xdr:rowOff>0</xdr:rowOff>
    </xdr:from>
    <xdr:ext cx="596900" cy="749086"/>
    <xdr:pic>
      <xdr:nvPicPr>
        <xdr:cNvPr id="182" name="Εικόνα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8975912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28</xdr:row>
      <xdr:rowOff>0</xdr:rowOff>
    </xdr:from>
    <xdr:ext cx="891795" cy="629064"/>
    <xdr:pic>
      <xdr:nvPicPr>
        <xdr:cNvPr id="183" name="Εικόνα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8975912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28</xdr:row>
      <xdr:rowOff>0</xdr:rowOff>
    </xdr:from>
    <xdr:ext cx="669924" cy="693286"/>
    <xdr:pic>
      <xdr:nvPicPr>
        <xdr:cNvPr id="184" name="Εικόνα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8975912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28</xdr:row>
      <xdr:rowOff>0</xdr:rowOff>
    </xdr:from>
    <xdr:ext cx="647700" cy="661935"/>
    <xdr:pic>
      <xdr:nvPicPr>
        <xdr:cNvPr id="185" name="Εικόνα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8975912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28</xdr:row>
      <xdr:rowOff>0</xdr:rowOff>
    </xdr:from>
    <xdr:ext cx="726966" cy="755650"/>
    <xdr:pic>
      <xdr:nvPicPr>
        <xdr:cNvPr id="186" name="Εικόνα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8975912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28</xdr:row>
      <xdr:rowOff>0</xdr:rowOff>
    </xdr:from>
    <xdr:ext cx="647700" cy="661935"/>
    <xdr:pic>
      <xdr:nvPicPr>
        <xdr:cNvPr id="187" name="Εικόνα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8975912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28</xdr:row>
      <xdr:rowOff>0</xdr:rowOff>
    </xdr:from>
    <xdr:ext cx="596900" cy="749086"/>
    <xdr:pic>
      <xdr:nvPicPr>
        <xdr:cNvPr id="188" name="Εικόνα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8975912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201706</xdr:colOff>
      <xdr:row>27</xdr:row>
      <xdr:rowOff>829235</xdr:rowOff>
    </xdr:from>
    <xdr:ext cx="8428571" cy="657143"/>
    <xdr:pic>
      <xdr:nvPicPr>
        <xdr:cNvPr id="189" name="Εικόνα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660471" y="8852647"/>
          <a:ext cx="8428571" cy="657143"/>
        </a:xfrm>
        <a:prstGeom prst="rect">
          <a:avLst/>
        </a:prstGeom>
      </xdr:spPr>
    </xdr:pic>
    <xdr:clientData/>
  </xdr:oneCellAnchor>
  <xdr:oneCellAnchor>
    <xdr:from>
      <xdr:col>21</xdr:col>
      <xdr:colOff>493058</xdr:colOff>
      <xdr:row>28</xdr:row>
      <xdr:rowOff>134471</xdr:rowOff>
    </xdr:from>
    <xdr:ext cx="7685714" cy="704762"/>
    <xdr:pic>
      <xdr:nvPicPr>
        <xdr:cNvPr id="190" name="Εικόνα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736234" y="9110383"/>
          <a:ext cx="7685714" cy="704762"/>
        </a:xfrm>
        <a:prstGeom prst="rect">
          <a:avLst/>
        </a:prstGeom>
      </xdr:spPr>
    </xdr:pic>
    <xdr:clientData/>
  </xdr:oneCellAnchor>
  <xdr:oneCellAnchor>
    <xdr:from>
      <xdr:col>3</xdr:col>
      <xdr:colOff>369794</xdr:colOff>
      <xdr:row>28</xdr:row>
      <xdr:rowOff>67235</xdr:rowOff>
    </xdr:from>
    <xdr:ext cx="360019" cy="437030"/>
    <xdr:pic>
      <xdr:nvPicPr>
        <xdr:cNvPr id="191" name="Εικόνα 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6970" y="9043147"/>
          <a:ext cx="360019" cy="437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23</xdr:col>
      <xdr:colOff>1346201</xdr:colOff>
      <xdr:row>28</xdr:row>
      <xdr:rowOff>0</xdr:rowOff>
    </xdr:from>
    <xdr:ext cx="596900" cy="749086"/>
    <xdr:pic>
      <xdr:nvPicPr>
        <xdr:cNvPr id="192" name="Εικόνα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8975912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28</xdr:row>
      <xdr:rowOff>0</xdr:rowOff>
    </xdr:from>
    <xdr:ext cx="891795" cy="629064"/>
    <xdr:pic>
      <xdr:nvPicPr>
        <xdr:cNvPr id="193" name="Εικόνα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8975912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28</xdr:row>
      <xdr:rowOff>0</xdr:rowOff>
    </xdr:from>
    <xdr:ext cx="669924" cy="693286"/>
    <xdr:pic>
      <xdr:nvPicPr>
        <xdr:cNvPr id="194" name="Εικόνα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8975912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28</xdr:row>
      <xdr:rowOff>0</xdr:rowOff>
    </xdr:from>
    <xdr:ext cx="647700" cy="661935"/>
    <xdr:pic>
      <xdr:nvPicPr>
        <xdr:cNvPr id="195" name="Εικόνα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8975912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28</xdr:row>
      <xdr:rowOff>0</xdr:rowOff>
    </xdr:from>
    <xdr:ext cx="726966" cy="755650"/>
    <xdr:pic>
      <xdr:nvPicPr>
        <xdr:cNvPr id="196" name="Εικόνα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8975912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28</xdr:row>
      <xdr:rowOff>0</xdr:rowOff>
    </xdr:from>
    <xdr:ext cx="647700" cy="661935"/>
    <xdr:pic>
      <xdr:nvPicPr>
        <xdr:cNvPr id="197" name="Εικόνα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8975912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28</xdr:row>
      <xdr:rowOff>0</xdr:rowOff>
    </xdr:from>
    <xdr:ext cx="596900" cy="749086"/>
    <xdr:pic>
      <xdr:nvPicPr>
        <xdr:cNvPr id="198" name="Εικόνα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8975912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28</xdr:row>
      <xdr:rowOff>0</xdr:rowOff>
    </xdr:from>
    <xdr:ext cx="596900" cy="749086"/>
    <xdr:pic>
      <xdr:nvPicPr>
        <xdr:cNvPr id="199" name="Εικόνα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8975912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28</xdr:row>
      <xdr:rowOff>0</xdr:rowOff>
    </xdr:from>
    <xdr:ext cx="891795" cy="629064"/>
    <xdr:pic>
      <xdr:nvPicPr>
        <xdr:cNvPr id="200" name="Εικόνα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8975912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28</xdr:row>
      <xdr:rowOff>0</xdr:rowOff>
    </xdr:from>
    <xdr:ext cx="669924" cy="693286"/>
    <xdr:pic>
      <xdr:nvPicPr>
        <xdr:cNvPr id="201" name="Εικόνα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8975912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28</xdr:row>
      <xdr:rowOff>0</xdr:rowOff>
    </xdr:from>
    <xdr:ext cx="647700" cy="661935"/>
    <xdr:pic>
      <xdr:nvPicPr>
        <xdr:cNvPr id="202" name="Εικόνα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8975912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28</xdr:row>
      <xdr:rowOff>0</xdr:rowOff>
    </xdr:from>
    <xdr:ext cx="726966" cy="755650"/>
    <xdr:pic>
      <xdr:nvPicPr>
        <xdr:cNvPr id="203" name="Εικόνα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8975912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28</xdr:row>
      <xdr:rowOff>0</xdr:rowOff>
    </xdr:from>
    <xdr:ext cx="647700" cy="661935"/>
    <xdr:pic>
      <xdr:nvPicPr>
        <xdr:cNvPr id="204" name="Εικόνα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8975912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28</xdr:row>
      <xdr:rowOff>0</xdr:rowOff>
    </xdr:from>
    <xdr:ext cx="596900" cy="749086"/>
    <xdr:pic>
      <xdr:nvPicPr>
        <xdr:cNvPr id="205" name="Εικόνα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8975912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28</xdr:row>
      <xdr:rowOff>0</xdr:rowOff>
    </xdr:from>
    <xdr:ext cx="596900" cy="749086"/>
    <xdr:pic>
      <xdr:nvPicPr>
        <xdr:cNvPr id="206" name="Εικόνα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9536206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28</xdr:row>
      <xdr:rowOff>0</xdr:rowOff>
    </xdr:from>
    <xdr:ext cx="891795" cy="629064"/>
    <xdr:pic>
      <xdr:nvPicPr>
        <xdr:cNvPr id="207" name="Εικόνα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9536206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28</xdr:row>
      <xdr:rowOff>0</xdr:rowOff>
    </xdr:from>
    <xdr:ext cx="669924" cy="693286"/>
    <xdr:pic>
      <xdr:nvPicPr>
        <xdr:cNvPr id="208" name="Εικόνα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9536206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28</xdr:row>
      <xdr:rowOff>0</xdr:rowOff>
    </xdr:from>
    <xdr:ext cx="647700" cy="661935"/>
    <xdr:pic>
      <xdr:nvPicPr>
        <xdr:cNvPr id="209" name="Εικόνα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9536206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28</xdr:row>
      <xdr:rowOff>0</xdr:rowOff>
    </xdr:from>
    <xdr:ext cx="726966" cy="755650"/>
    <xdr:pic>
      <xdr:nvPicPr>
        <xdr:cNvPr id="210" name="Εικόνα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9536206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28</xdr:row>
      <xdr:rowOff>0</xdr:rowOff>
    </xdr:from>
    <xdr:ext cx="647700" cy="661935"/>
    <xdr:pic>
      <xdr:nvPicPr>
        <xdr:cNvPr id="211" name="Εικόνα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9536206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28</xdr:row>
      <xdr:rowOff>0</xdr:rowOff>
    </xdr:from>
    <xdr:ext cx="596900" cy="749086"/>
    <xdr:pic>
      <xdr:nvPicPr>
        <xdr:cNvPr id="212" name="Εικόνα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9536206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28</xdr:row>
      <xdr:rowOff>0</xdr:rowOff>
    </xdr:from>
    <xdr:ext cx="596900" cy="749086"/>
    <xdr:pic>
      <xdr:nvPicPr>
        <xdr:cNvPr id="213" name="Εικόνα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9536206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28</xdr:row>
      <xdr:rowOff>0</xdr:rowOff>
    </xdr:from>
    <xdr:ext cx="891795" cy="629064"/>
    <xdr:pic>
      <xdr:nvPicPr>
        <xdr:cNvPr id="214" name="Εικόνα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9536206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28</xdr:row>
      <xdr:rowOff>0</xdr:rowOff>
    </xdr:from>
    <xdr:ext cx="669924" cy="693286"/>
    <xdr:pic>
      <xdr:nvPicPr>
        <xdr:cNvPr id="215" name="Εικόνα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9536206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28</xdr:row>
      <xdr:rowOff>0</xdr:rowOff>
    </xdr:from>
    <xdr:ext cx="647700" cy="661935"/>
    <xdr:pic>
      <xdr:nvPicPr>
        <xdr:cNvPr id="216" name="Εικόνα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9536206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28</xdr:row>
      <xdr:rowOff>0</xdr:rowOff>
    </xdr:from>
    <xdr:ext cx="726966" cy="755650"/>
    <xdr:pic>
      <xdr:nvPicPr>
        <xdr:cNvPr id="217" name="Εικόνα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9536206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28</xdr:row>
      <xdr:rowOff>0</xdr:rowOff>
    </xdr:from>
    <xdr:ext cx="647700" cy="661935"/>
    <xdr:pic>
      <xdr:nvPicPr>
        <xdr:cNvPr id="218" name="Εικόνα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9536206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28</xdr:row>
      <xdr:rowOff>0</xdr:rowOff>
    </xdr:from>
    <xdr:ext cx="596900" cy="749086"/>
    <xdr:pic>
      <xdr:nvPicPr>
        <xdr:cNvPr id="219" name="Εικόνα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9536206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201706</xdr:colOff>
      <xdr:row>27</xdr:row>
      <xdr:rowOff>829235</xdr:rowOff>
    </xdr:from>
    <xdr:ext cx="8428571" cy="657143"/>
    <xdr:pic>
      <xdr:nvPicPr>
        <xdr:cNvPr id="220" name="Εικόνα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660471" y="9538447"/>
          <a:ext cx="8428571" cy="657143"/>
        </a:xfrm>
        <a:prstGeom prst="rect">
          <a:avLst/>
        </a:prstGeom>
      </xdr:spPr>
    </xdr:pic>
    <xdr:clientData/>
  </xdr:oneCellAnchor>
  <xdr:oneCellAnchor>
    <xdr:from>
      <xdr:col>21</xdr:col>
      <xdr:colOff>493058</xdr:colOff>
      <xdr:row>28</xdr:row>
      <xdr:rowOff>134471</xdr:rowOff>
    </xdr:from>
    <xdr:ext cx="7685714" cy="704762"/>
    <xdr:pic>
      <xdr:nvPicPr>
        <xdr:cNvPr id="221" name="Εικόνα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736234" y="9670677"/>
          <a:ext cx="7685714" cy="704762"/>
        </a:xfrm>
        <a:prstGeom prst="rect">
          <a:avLst/>
        </a:prstGeom>
      </xdr:spPr>
    </xdr:pic>
    <xdr:clientData/>
  </xdr:oneCellAnchor>
  <xdr:oneCellAnchor>
    <xdr:from>
      <xdr:col>20</xdr:col>
      <xdr:colOff>381000</xdr:colOff>
      <xdr:row>28</xdr:row>
      <xdr:rowOff>358587</xdr:rowOff>
    </xdr:from>
    <xdr:ext cx="7752381" cy="990476"/>
    <xdr:pic>
      <xdr:nvPicPr>
        <xdr:cNvPr id="222" name="Εικόνα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839765" y="9894793"/>
          <a:ext cx="7752381" cy="990476"/>
        </a:xfrm>
        <a:prstGeom prst="rect">
          <a:avLst/>
        </a:prstGeom>
      </xdr:spPr>
    </xdr:pic>
    <xdr:clientData/>
  </xdr:oneCellAnchor>
  <xdr:oneCellAnchor>
    <xdr:from>
      <xdr:col>23</xdr:col>
      <xdr:colOff>1346201</xdr:colOff>
      <xdr:row>29</xdr:row>
      <xdr:rowOff>0</xdr:rowOff>
    </xdr:from>
    <xdr:ext cx="596900" cy="749086"/>
    <xdr:pic>
      <xdr:nvPicPr>
        <xdr:cNvPr id="223" name="Εικόνα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1009650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29</xdr:row>
      <xdr:rowOff>0</xdr:rowOff>
    </xdr:from>
    <xdr:ext cx="891795" cy="629064"/>
    <xdr:pic>
      <xdr:nvPicPr>
        <xdr:cNvPr id="224" name="Εικόνα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10096500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29</xdr:row>
      <xdr:rowOff>0</xdr:rowOff>
    </xdr:from>
    <xdr:ext cx="669924" cy="693286"/>
    <xdr:pic>
      <xdr:nvPicPr>
        <xdr:cNvPr id="225" name="Εικόνα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10096500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29</xdr:row>
      <xdr:rowOff>0</xdr:rowOff>
    </xdr:from>
    <xdr:ext cx="647700" cy="661935"/>
    <xdr:pic>
      <xdr:nvPicPr>
        <xdr:cNvPr id="226" name="Εικόνα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1009650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29</xdr:row>
      <xdr:rowOff>0</xdr:rowOff>
    </xdr:from>
    <xdr:ext cx="726966" cy="755650"/>
    <xdr:pic>
      <xdr:nvPicPr>
        <xdr:cNvPr id="227" name="Εικόνα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10096500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29</xdr:row>
      <xdr:rowOff>0</xdr:rowOff>
    </xdr:from>
    <xdr:ext cx="647700" cy="661935"/>
    <xdr:pic>
      <xdr:nvPicPr>
        <xdr:cNvPr id="228" name="Εικόνα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1009650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29</xdr:row>
      <xdr:rowOff>0</xdr:rowOff>
    </xdr:from>
    <xdr:ext cx="596900" cy="749086"/>
    <xdr:pic>
      <xdr:nvPicPr>
        <xdr:cNvPr id="229" name="Εικόνα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1009650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29</xdr:row>
      <xdr:rowOff>0</xdr:rowOff>
    </xdr:from>
    <xdr:ext cx="596900" cy="749086"/>
    <xdr:pic>
      <xdr:nvPicPr>
        <xdr:cNvPr id="230" name="Εικόνα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1009650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29</xdr:row>
      <xdr:rowOff>0</xdr:rowOff>
    </xdr:from>
    <xdr:ext cx="891795" cy="629064"/>
    <xdr:pic>
      <xdr:nvPicPr>
        <xdr:cNvPr id="231" name="Εικόνα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10096500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29</xdr:row>
      <xdr:rowOff>0</xdr:rowOff>
    </xdr:from>
    <xdr:ext cx="669924" cy="693286"/>
    <xdr:pic>
      <xdr:nvPicPr>
        <xdr:cNvPr id="232" name="Εικόνα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10096500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29</xdr:row>
      <xdr:rowOff>0</xdr:rowOff>
    </xdr:from>
    <xdr:ext cx="647700" cy="661935"/>
    <xdr:pic>
      <xdr:nvPicPr>
        <xdr:cNvPr id="233" name="Εικόνα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1009650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29</xdr:row>
      <xdr:rowOff>0</xdr:rowOff>
    </xdr:from>
    <xdr:ext cx="726966" cy="755650"/>
    <xdr:pic>
      <xdr:nvPicPr>
        <xdr:cNvPr id="234" name="Εικόνα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10096500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29</xdr:row>
      <xdr:rowOff>0</xdr:rowOff>
    </xdr:from>
    <xdr:ext cx="647700" cy="661935"/>
    <xdr:pic>
      <xdr:nvPicPr>
        <xdr:cNvPr id="235" name="Εικόνα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1009650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29</xdr:row>
      <xdr:rowOff>0</xdr:rowOff>
    </xdr:from>
    <xdr:ext cx="596900" cy="749086"/>
    <xdr:pic>
      <xdr:nvPicPr>
        <xdr:cNvPr id="236" name="Εικόνα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1009650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387522</xdr:colOff>
      <xdr:row>29</xdr:row>
      <xdr:rowOff>64393</xdr:rowOff>
    </xdr:from>
    <xdr:ext cx="352729" cy="448236"/>
    <xdr:pic>
      <xdr:nvPicPr>
        <xdr:cNvPr id="237" name="Εικόνα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>
          <a:off x="5234834" y="10672372"/>
          <a:ext cx="352729" cy="448236"/>
        </a:xfrm>
        <a:prstGeom prst="rect">
          <a:avLst/>
        </a:prstGeom>
      </xdr:spPr>
    </xdr:pic>
    <xdr:clientData/>
  </xdr:oneCellAnchor>
  <xdr:oneCellAnchor>
    <xdr:from>
      <xdr:col>20</xdr:col>
      <xdr:colOff>201706</xdr:colOff>
      <xdr:row>28</xdr:row>
      <xdr:rowOff>829235</xdr:rowOff>
    </xdr:from>
    <xdr:ext cx="8428571" cy="657143"/>
    <xdr:pic>
      <xdr:nvPicPr>
        <xdr:cNvPr id="238" name="Εικόνα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660471" y="10098741"/>
          <a:ext cx="8428571" cy="657143"/>
        </a:xfrm>
        <a:prstGeom prst="rect">
          <a:avLst/>
        </a:prstGeom>
      </xdr:spPr>
    </xdr:pic>
    <xdr:clientData/>
  </xdr:oneCellAnchor>
  <xdr:oneCellAnchor>
    <xdr:from>
      <xdr:col>23</xdr:col>
      <xdr:colOff>1346201</xdr:colOff>
      <xdr:row>29</xdr:row>
      <xdr:rowOff>0</xdr:rowOff>
    </xdr:from>
    <xdr:ext cx="596900" cy="749086"/>
    <xdr:pic>
      <xdr:nvPicPr>
        <xdr:cNvPr id="239" name="Εικόνα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29</xdr:row>
      <xdr:rowOff>0</xdr:rowOff>
    </xdr:from>
    <xdr:ext cx="891795" cy="629064"/>
    <xdr:pic>
      <xdr:nvPicPr>
        <xdr:cNvPr id="240" name="Εικόνα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1065679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29</xdr:row>
      <xdr:rowOff>0</xdr:rowOff>
    </xdr:from>
    <xdr:ext cx="669924" cy="693286"/>
    <xdr:pic>
      <xdr:nvPicPr>
        <xdr:cNvPr id="241" name="Εικόνα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1065679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29</xdr:row>
      <xdr:rowOff>0</xdr:rowOff>
    </xdr:from>
    <xdr:ext cx="647700" cy="661935"/>
    <xdr:pic>
      <xdr:nvPicPr>
        <xdr:cNvPr id="242" name="Εικόνα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29</xdr:row>
      <xdr:rowOff>0</xdr:rowOff>
    </xdr:from>
    <xdr:ext cx="726966" cy="755650"/>
    <xdr:pic>
      <xdr:nvPicPr>
        <xdr:cNvPr id="243" name="Εικόνα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1065679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29</xdr:row>
      <xdr:rowOff>0</xdr:rowOff>
    </xdr:from>
    <xdr:ext cx="647700" cy="661935"/>
    <xdr:pic>
      <xdr:nvPicPr>
        <xdr:cNvPr id="244" name="Εικόνα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29</xdr:row>
      <xdr:rowOff>0</xdr:rowOff>
    </xdr:from>
    <xdr:ext cx="596900" cy="749086"/>
    <xdr:pic>
      <xdr:nvPicPr>
        <xdr:cNvPr id="245" name="Εικόνα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29</xdr:row>
      <xdr:rowOff>0</xdr:rowOff>
    </xdr:from>
    <xdr:ext cx="596900" cy="749086"/>
    <xdr:pic>
      <xdr:nvPicPr>
        <xdr:cNvPr id="246" name="Εικόνα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29</xdr:row>
      <xdr:rowOff>0</xdr:rowOff>
    </xdr:from>
    <xdr:ext cx="891795" cy="629064"/>
    <xdr:pic>
      <xdr:nvPicPr>
        <xdr:cNvPr id="247" name="Εικόνα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1065679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29</xdr:row>
      <xdr:rowOff>0</xdr:rowOff>
    </xdr:from>
    <xdr:ext cx="669924" cy="693286"/>
    <xdr:pic>
      <xdr:nvPicPr>
        <xdr:cNvPr id="248" name="Εικόνα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1065679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29</xdr:row>
      <xdr:rowOff>0</xdr:rowOff>
    </xdr:from>
    <xdr:ext cx="647700" cy="661935"/>
    <xdr:pic>
      <xdr:nvPicPr>
        <xdr:cNvPr id="249" name="Εικόνα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29</xdr:row>
      <xdr:rowOff>0</xdr:rowOff>
    </xdr:from>
    <xdr:ext cx="726966" cy="755650"/>
    <xdr:pic>
      <xdr:nvPicPr>
        <xdr:cNvPr id="250" name="Εικόνα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1065679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29</xdr:row>
      <xdr:rowOff>0</xdr:rowOff>
    </xdr:from>
    <xdr:ext cx="647700" cy="661935"/>
    <xdr:pic>
      <xdr:nvPicPr>
        <xdr:cNvPr id="251" name="Εικόνα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29</xdr:row>
      <xdr:rowOff>0</xdr:rowOff>
    </xdr:from>
    <xdr:ext cx="596900" cy="749086"/>
    <xdr:pic>
      <xdr:nvPicPr>
        <xdr:cNvPr id="252" name="Εικόνα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201706</xdr:colOff>
      <xdr:row>28</xdr:row>
      <xdr:rowOff>829235</xdr:rowOff>
    </xdr:from>
    <xdr:ext cx="8428571" cy="657143"/>
    <xdr:pic>
      <xdr:nvPicPr>
        <xdr:cNvPr id="253" name="Εικόνα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660471" y="10659035"/>
          <a:ext cx="8428571" cy="657143"/>
        </a:xfrm>
        <a:prstGeom prst="rect">
          <a:avLst/>
        </a:prstGeom>
      </xdr:spPr>
    </xdr:pic>
    <xdr:clientData/>
  </xdr:oneCellAnchor>
  <xdr:oneCellAnchor>
    <xdr:from>
      <xdr:col>21</xdr:col>
      <xdr:colOff>493058</xdr:colOff>
      <xdr:row>29</xdr:row>
      <xdr:rowOff>134471</xdr:rowOff>
    </xdr:from>
    <xdr:ext cx="7685714" cy="704762"/>
    <xdr:pic>
      <xdr:nvPicPr>
        <xdr:cNvPr id="254" name="Εικόνα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736234" y="10791265"/>
          <a:ext cx="7685714" cy="704762"/>
        </a:xfrm>
        <a:prstGeom prst="rect">
          <a:avLst/>
        </a:prstGeom>
      </xdr:spPr>
    </xdr:pic>
    <xdr:clientData/>
  </xdr:oneCellAnchor>
  <xdr:oneCellAnchor>
    <xdr:from>
      <xdr:col>23</xdr:col>
      <xdr:colOff>1346201</xdr:colOff>
      <xdr:row>29</xdr:row>
      <xdr:rowOff>0</xdr:rowOff>
    </xdr:from>
    <xdr:ext cx="596900" cy="749086"/>
    <xdr:pic>
      <xdr:nvPicPr>
        <xdr:cNvPr id="255" name="Εικόνα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29</xdr:row>
      <xdr:rowOff>0</xdr:rowOff>
    </xdr:from>
    <xdr:ext cx="891795" cy="629064"/>
    <xdr:pic>
      <xdr:nvPicPr>
        <xdr:cNvPr id="256" name="Εικόνα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1065679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29</xdr:row>
      <xdr:rowOff>0</xdr:rowOff>
    </xdr:from>
    <xdr:ext cx="669924" cy="693286"/>
    <xdr:pic>
      <xdr:nvPicPr>
        <xdr:cNvPr id="257" name="Εικόνα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1065679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29</xdr:row>
      <xdr:rowOff>0</xdr:rowOff>
    </xdr:from>
    <xdr:ext cx="647700" cy="661935"/>
    <xdr:pic>
      <xdr:nvPicPr>
        <xdr:cNvPr id="258" name="Εικόνα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29</xdr:row>
      <xdr:rowOff>0</xdr:rowOff>
    </xdr:from>
    <xdr:ext cx="726966" cy="755650"/>
    <xdr:pic>
      <xdr:nvPicPr>
        <xdr:cNvPr id="259" name="Εικόνα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1065679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29</xdr:row>
      <xdr:rowOff>0</xdr:rowOff>
    </xdr:from>
    <xdr:ext cx="647700" cy="661935"/>
    <xdr:pic>
      <xdr:nvPicPr>
        <xdr:cNvPr id="260" name="Εικόνα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29</xdr:row>
      <xdr:rowOff>0</xdr:rowOff>
    </xdr:from>
    <xdr:ext cx="596900" cy="749086"/>
    <xdr:pic>
      <xdr:nvPicPr>
        <xdr:cNvPr id="261" name="Εικόνα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29</xdr:row>
      <xdr:rowOff>0</xdr:rowOff>
    </xdr:from>
    <xdr:ext cx="596900" cy="749086"/>
    <xdr:pic>
      <xdr:nvPicPr>
        <xdr:cNvPr id="262" name="Εικόνα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29</xdr:row>
      <xdr:rowOff>0</xdr:rowOff>
    </xdr:from>
    <xdr:ext cx="891795" cy="629064"/>
    <xdr:pic>
      <xdr:nvPicPr>
        <xdr:cNvPr id="263" name="Εικόνα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1065679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29</xdr:row>
      <xdr:rowOff>0</xdr:rowOff>
    </xdr:from>
    <xdr:ext cx="669924" cy="693286"/>
    <xdr:pic>
      <xdr:nvPicPr>
        <xdr:cNvPr id="264" name="Εικόνα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1065679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29</xdr:row>
      <xdr:rowOff>0</xdr:rowOff>
    </xdr:from>
    <xdr:ext cx="647700" cy="661935"/>
    <xdr:pic>
      <xdr:nvPicPr>
        <xdr:cNvPr id="265" name="Εικόνα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29</xdr:row>
      <xdr:rowOff>0</xdr:rowOff>
    </xdr:from>
    <xdr:ext cx="726966" cy="755650"/>
    <xdr:pic>
      <xdr:nvPicPr>
        <xdr:cNvPr id="266" name="Εικόνα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1065679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29</xdr:row>
      <xdr:rowOff>0</xdr:rowOff>
    </xdr:from>
    <xdr:ext cx="647700" cy="661935"/>
    <xdr:pic>
      <xdr:nvPicPr>
        <xdr:cNvPr id="267" name="Εικόνα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29</xdr:row>
      <xdr:rowOff>0</xdr:rowOff>
    </xdr:from>
    <xdr:ext cx="596900" cy="749086"/>
    <xdr:pic>
      <xdr:nvPicPr>
        <xdr:cNvPr id="268" name="Εικόνα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29</xdr:row>
      <xdr:rowOff>0</xdr:rowOff>
    </xdr:from>
    <xdr:ext cx="596900" cy="749086"/>
    <xdr:pic>
      <xdr:nvPicPr>
        <xdr:cNvPr id="269" name="Εικόνα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29</xdr:row>
      <xdr:rowOff>0</xdr:rowOff>
    </xdr:from>
    <xdr:ext cx="891795" cy="629064"/>
    <xdr:pic>
      <xdr:nvPicPr>
        <xdr:cNvPr id="270" name="Εικόνα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1065679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29</xdr:row>
      <xdr:rowOff>0</xdr:rowOff>
    </xdr:from>
    <xdr:ext cx="669924" cy="693286"/>
    <xdr:pic>
      <xdr:nvPicPr>
        <xdr:cNvPr id="271" name="Εικόνα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1065679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29</xdr:row>
      <xdr:rowOff>0</xdr:rowOff>
    </xdr:from>
    <xdr:ext cx="647700" cy="661935"/>
    <xdr:pic>
      <xdr:nvPicPr>
        <xdr:cNvPr id="272" name="Εικόνα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29</xdr:row>
      <xdr:rowOff>0</xdr:rowOff>
    </xdr:from>
    <xdr:ext cx="726966" cy="755650"/>
    <xdr:pic>
      <xdr:nvPicPr>
        <xdr:cNvPr id="273" name="Εικόνα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1065679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29</xdr:row>
      <xdr:rowOff>0</xdr:rowOff>
    </xdr:from>
    <xdr:ext cx="647700" cy="661935"/>
    <xdr:pic>
      <xdr:nvPicPr>
        <xdr:cNvPr id="274" name="Εικόνα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29</xdr:row>
      <xdr:rowOff>0</xdr:rowOff>
    </xdr:from>
    <xdr:ext cx="596900" cy="749086"/>
    <xdr:pic>
      <xdr:nvPicPr>
        <xdr:cNvPr id="275" name="Εικόνα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29</xdr:row>
      <xdr:rowOff>0</xdr:rowOff>
    </xdr:from>
    <xdr:ext cx="596900" cy="749086"/>
    <xdr:pic>
      <xdr:nvPicPr>
        <xdr:cNvPr id="276" name="Εικόνα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29</xdr:row>
      <xdr:rowOff>0</xdr:rowOff>
    </xdr:from>
    <xdr:ext cx="891795" cy="629064"/>
    <xdr:pic>
      <xdr:nvPicPr>
        <xdr:cNvPr id="277" name="Εικόνα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10656794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29</xdr:row>
      <xdr:rowOff>0</xdr:rowOff>
    </xdr:from>
    <xdr:ext cx="669924" cy="693286"/>
    <xdr:pic>
      <xdr:nvPicPr>
        <xdr:cNvPr id="278" name="Εικόνα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10656794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29</xdr:row>
      <xdr:rowOff>0</xdr:rowOff>
    </xdr:from>
    <xdr:ext cx="647700" cy="661935"/>
    <xdr:pic>
      <xdr:nvPicPr>
        <xdr:cNvPr id="279" name="Εικόνα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29</xdr:row>
      <xdr:rowOff>0</xdr:rowOff>
    </xdr:from>
    <xdr:ext cx="726966" cy="755650"/>
    <xdr:pic>
      <xdr:nvPicPr>
        <xdr:cNvPr id="280" name="Εικόνα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10656794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29</xdr:row>
      <xdr:rowOff>0</xdr:rowOff>
    </xdr:from>
    <xdr:ext cx="647700" cy="661935"/>
    <xdr:pic>
      <xdr:nvPicPr>
        <xdr:cNvPr id="281" name="Εικόνα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10656794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29</xdr:row>
      <xdr:rowOff>0</xdr:rowOff>
    </xdr:from>
    <xdr:ext cx="596900" cy="749086"/>
    <xdr:pic>
      <xdr:nvPicPr>
        <xdr:cNvPr id="282" name="Εικόνα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10656794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201706</xdr:colOff>
      <xdr:row>28</xdr:row>
      <xdr:rowOff>829235</xdr:rowOff>
    </xdr:from>
    <xdr:ext cx="8428571" cy="657143"/>
    <xdr:pic>
      <xdr:nvPicPr>
        <xdr:cNvPr id="283" name="Εικόνα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660471" y="10659035"/>
          <a:ext cx="8428571" cy="657143"/>
        </a:xfrm>
        <a:prstGeom prst="rect">
          <a:avLst/>
        </a:prstGeom>
      </xdr:spPr>
    </xdr:pic>
    <xdr:clientData/>
  </xdr:oneCellAnchor>
  <xdr:oneCellAnchor>
    <xdr:from>
      <xdr:col>21</xdr:col>
      <xdr:colOff>493058</xdr:colOff>
      <xdr:row>29</xdr:row>
      <xdr:rowOff>134471</xdr:rowOff>
    </xdr:from>
    <xdr:ext cx="7685714" cy="704762"/>
    <xdr:pic>
      <xdr:nvPicPr>
        <xdr:cNvPr id="284" name="Εικόνα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736234" y="10791265"/>
          <a:ext cx="7685714" cy="704762"/>
        </a:xfrm>
        <a:prstGeom prst="rect">
          <a:avLst/>
        </a:prstGeom>
      </xdr:spPr>
    </xdr:pic>
    <xdr:clientData/>
  </xdr:oneCellAnchor>
  <xdr:oneCellAnchor>
    <xdr:from>
      <xdr:col>20</xdr:col>
      <xdr:colOff>381000</xdr:colOff>
      <xdr:row>29</xdr:row>
      <xdr:rowOff>358587</xdr:rowOff>
    </xdr:from>
    <xdr:ext cx="7752381" cy="990476"/>
    <xdr:pic>
      <xdr:nvPicPr>
        <xdr:cNvPr id="285" name="Εικόνα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839765" y="11015381"/>
          <a:ext cx="7752381" cy="990476"/>
        </a:xfrm>
        <a:prstGeom prst="rect">
          <a:avLst/>
        </a:prstGeom>
      </xdr:spPr>
    </xdr:pic>
    <xdr:clientData/>
  </xdr:oneCellAnchor>
  <xdr:oneCellAnchor>
    <xdr:from>
      <xdr:col>23</xdr:col>
      <xdr:colOff>1346201</xdr:colOff>
      <xdr:row>30</xdr:row>
      <xdr:rowOff>0</xdr:rowOff>
    </xdr:from>
    <xdr:ext cx="596900" cy="749086"/>
    <xdr:pic>
      <xdr:nvPicPr>
        <xdr:cNvPr id="286" name="Εικόνα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1121708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30</xdr:row>
      <xdr:rowOff>0</xdr:rowOff>
    </xdr:from>
    <xdr:ext cx="891795" cy="629064"/>
    <xdr:pic>
      <xdr:nvPicPr>
        <xdr:cNvPr id="287" name="Εικόνα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11217088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30</xdr:row>
      <xdr:rowOff>0</xdr:rowOff>
    </xdr:from>
    <xdr:ext cx="669924" cy="693286"/>
    <xdr:pic>
      <xdr:nvPicPr>
        <xdr:cNvPr id="288" name="Εικόνα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11217088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30</xdr:row>
      <xdr:rowOff>0</xdr:rowOff>
    </xdr:from>
    <xdr:ext cx="647700" cy="661935"/>
    <xdr:pic>
      <xdr:nvPicPr>
        <xdr:cNvPr id="289" name="Εικόνα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1121708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30</xdr:row>
      <xdr:rowOff>0</xdr:rowOff>
    </xdr:from>
    <xdr:ext cx="726966" cy="755650"/>
    <xdr:pic>
      <xdr:nvPicPr>
        <xdr:cNvPr id="290" name="Εικόνα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11217088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30</xdr:row>
      <xdr:rowOff>0</xdr:rowOff>
    </xdr:from>
    <xdr:ext cx="647700" cy="661935"/>
    <xdr:pic>
      <xdr:nvPicPr>
        <xdr:cNvPr id="291" name="Εικόνα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1121708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30</xdr:row>
      <xdr:rowOff>0</xdr:rowOff>
    </xdr:from>
    <xdr:ext cx="596900" cy="749086"/>
    <xdr:pic>
      <xdr:nvPicPr>
        <xdr:cNvPr id="292" name="Εικόνα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1121708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30</xdr:row>
      <xdr:rowOff>0</xdr:rowOff>
    </xdr:from>
    <xdr:ext cx="596900" cy="749086"/>
    <xdr:pic>
      <xdr:nvPicPr>
        <xdr:cNvPr id="293" name="Εικόνα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58201" y="1121708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30</xdr:row>
      <xdr:rowOff>0</xdr:rowOff>
    </xdr:from>
    <xdr:ext cx="891795" cy="629064"/>
    <xdr:pic>
      <xdr:nvPicPr>
        <xdr:cNvPr id="294" name="Εικόνα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54907" y="11217088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30</xdr:row>
      <xdr:rowOff>0</xdr:rowOff>
    </xdr:from>
    <xdr:ext cx="669924" cy="693286"/>
    <xdr:pic>
      <xdr:nvPicPr>
        <xdr:cNvPr id="295" name="Εικόνα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4467" y="11217088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30</xdr:row>
      <xdr:rowOff>0</xdr:rowOff>
    </xdr:from>
    <xdr:ext cx="647700" cy="661935"/>
    <xdr:pic>
      <xdr:nvPicPr>
        <xdr:cNvPr id="296" name="Εικόνα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4075" y="1121708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30</xdr:row>
      <xdr:rowOff>0</xdr:rowOff>
    </xdr:from>
    <xdr:ext cx="726966" cy="755650"/>
    <xdr:pic>
      <xdr:nvPicPr>
        <xdr:cNvPr id="297" name="Εικόνα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45382" y="11217088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30</xdr:row>
      <xdr:rowOff>0</xdr:rowOff>
    </xdr:from>
    <xdr:ext cx="647700" cy="661935"/>
    <xdr:pic>
      <xdr:nvPicPr>
        <xdr:cNvPr id="298" name="Εικόνα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4532" y="11217088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30</xdr:row>
      <xdr:rowOff>0</xdr:rowOff>
    </xdr:from>
    <xdr:ext cx="596900" cy="749086"/>
    <xdr:pic>
      <xdr:nvPicPr>
        <xdr:cNvPr id="299" name="Εικόνα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5426" y="11217088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395287</xdr:colOff>
      <xdr:row>30</xdr:row>
      <xdr:rowOff>35297</xdr:rowOff>
    </xdr:from>
    <xdr:ext cx="352729" cy="448236"/>
    <xdr:pic>
      <xdr:nvPicPr>
        <xdr:cNvPr id="300" name="Εικόνα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238750" y="11189072"/>
          <a:ext cx="352729" cy="448236"/>
        </a:xfrm>
        <a:prstGeom prst="rect">
          <a:avLst/>
        </a:prstGeom>
      </xdr:spPr>
    </xdr:pic>
    <xdr:clientData/>
  </xdr:oneCellAnchor>
  <xdr:oneCellAnchor>
    <xdr:from>
      <xdr:col>20</xdr:col>
      <xdr:colOff>201706</xdr:colOff>
      <xdr:row>29</xdr:row>
      <xdr:rowOff>829235</xdr:rowOff>
    </xdr:from>
    <xdr:ext cx="8428571" cy="657143"/>
    <xdr:pic>
      <xdr:nvPicPr>
        <xdr:cNvPr id="301" name="Εικόνα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660471" y="11219329"/>
          <a:ext cx="8428571" cy="657143"/>
        </a:xfrm>
        <a:prstGeom prst="rect">
          <a:avLst/>
        </a:prstGeom>
      </xdr:spPr>
    </xdr:pic>
    <xdr:clientData/>
  </xdr:oneCellAnchor>
  <xdr:oneCellAnchor>
    <xdr:from>
      <xdr:col>3</xdr:col>
      <xdr:colOff>381000</xdr:colOff>
      <xdr:row>22</xdr:row>
      <xdr:rowOff>47625</xdr:rowOff>
    </xdr:from>
    <xdr:ext cx="360019" cy="437030"/>
    <xdr:pic>
      <xdr:nvPicPr>
        <xdr:cNvPr id="4" name="Εικόνα 2">
          <a:extLst>
            <a:ext uri="{FF2B5EF4-FFF2-40B4-BE49-F238E27FC236}">
              <a16:creationId xmlns:a16="http://schemas.microsoft.com/office/drawing/2014/main" id="{941DF95B-BE62-4F76-8A99-B1D70E00B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5143" y="6708322"/>
          <a:ext cx="360019" cy="437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387804</xdr:colOff>
      <xdr:row>23</xdr:row>
      <xdr:rowOff>81643</xdr:rowOff>
    </xdr:from>
    <xdr:ext cx="360019" cy="437030"/>
    <xdr:pic>
      <xdr:nvPicPr>
        <xdr:cNvPr id="16" name="Εικόνα 2">
          <a:extLst>
            <a:ext uri="{FF2B5EF4-FFF2-40B4-BE49-F238E27FC236}">
              <a16:creationId xmlns:a16="http://schemas.microsoft.com/office/drawing/2014/main" id="{641BE0EE-840F-494C-AAC6-5E639665F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1947" y="7307036"/>
          <a:ext cx="360019" cy="437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387132</xdr:colOff>
      <xdr:row>23</xdr:row>
      <xdr:rowOff>80971</xdr:rowOff>
    </xdr:from>
    <xdr:ext cx="360019" cy="437030"/>
    <xdr:pic>
      <xdr:nvPicPr>
        <xdr:cNvPr id="17" name="Εικόνα 2">
          <a:extLst>
            <a:ext uri="{FF2B5EF4-FFF2-40B4-BE49-F238E27FC236}">
              <a16:creationId xmlns:a16="http://schemas.microsoft.com/office/drawing/2014/main" id="{516981CF-049D-464C-B2AD-3B378D1C7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1947" y="7307036"/>
          <a:ext cx="360019" cy="437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382176</xdr:colOff>
      <xdr:row>24</xdr:row>
      <xdr:rowOff>88195</xdr:rowOff>
    </xdr:from>
    <xdr:ext cx="360019" cy="437030"/>
    <xdr:pic>
      <xdr:nvPicPr>
        <xdr:cNvPr id="18" name="Εικόνα 2">
          <a:extLst>
            <a:ext uri="{FF2B5EF4-FFF2-40B4-BE49-F238E27FC236}">
              <a16:creationId xmlns:a16="http://schemas.microsoft.com/office/drawing/2014/main" id="{FCCD44F7-7854-46CE-9099-4711BD653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6991" y="7878705"/>
          <a:ext cx="360019" cy="437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333850</xdr:colOff>
      <xdr:row>26</xdr:row>
      <xdr:rowOff>28836</xdr:rowOff>
    </xdr:from>
    <xdr:ext cx="422930" cy="513398"/>
    <xdr:pic>
      <xdr:nvPicPr>
        <xdr:cNvPr id="19" name="Εικόνα 2">
          <a:extLst>
            <a:ext uri="{FF2B5EF4-FFF2-40B4-BE49-F238E27FC236}">
              <a16:creationId xmlns:a16="http://schemas.microsoft.com/office/drawing/2014/main" id="{D3E71544-A6FA-44BC-8D34-C21B738F3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162" y="8953631"/>
          <a:ext cx="422930" cy="51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319674</xdr:colOff>
      <xdr:row>31</xdr:row>
      <xdr:rowOff>84811</xdr:rowOff>
    </xdr:from>
    <xdr:ext cx="553558" cy="671969"/>
    <xdr:pic>
      <xdr:nvPicPr>
        <xdr:cNvPr id="20" name="Εικόνα 2">
          <a:extLst>
            <a:ext uri="{FF2B5EF4-FFF2-40B4-BE49-F238E27FC236}">
              <a16:creationId xmlns:a16="http://schemas.microsoft.com/office/drawing/2014/main" id="{B803FDA1-12B1-42C6-825B-B0AF18349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6986" y="11814914"/>
          <a:ext cx="553558" cy="671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23</xdr:col>
      <xdr:colOff>1346201</xdr:colOff>
      <xdr:row>34</xdr:row>
      <xdr:rowOff>0</xdr:rowOff>
    </xdr:from>
    <xdr:ext cx="596900" cy="740494"/>
    <xdr:pic>
      <xdr:nvPicPr>
        <xdr:cNvPr id="21" name="Εικόνα 20">
          <a:extLst>
            <a:ext uri="{FF2B5EF4-FFF2-40B4-BE49-F238E27FC236}">
              <a16:creationId xmlns:a16="http://schemas.microsoft.com/office/drawing/2014/main" id="{864E2E71-34AB-4823-A9B3-EC4FC22A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8324" y="11730103"/>
          <a:ext cx="596900" cy="740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34</xdr:row>
      <xdr:rowOff>0</xdr:rowOff>
    </xdr:from>
    <xdr:ext cx="891795" cy="629064"/>
    <xdr:pic>
      <xdr:nvPicPr>
        <xdr:cNvPr id="34" name="Εικόνα 33">
          <a:extLst>
            <a:ext uri="{FF2B5EF4-FFF2-40B4-BE49-F238E27FC236}">
              <a16:creationId xmlns:a16="http://schemas.microsoft.com/office/drawing/2014/main" id="{DA5A95C5-46BE-4216-878A-1AC47BE28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00004" y="11730103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34</xdr:row>
      <xdr:rowOff>0</xdr:rowOff>
    </xdr:from>
    <xdr:ext cx="669924" cy="694219"/>
    <xdr:pic>
      <xdr:nvPicPr>
        <xdr:cNvPr id="35" name="Εικόνα 34">
          <a:extLst>
            <a:ext uri="{FF2B5EF4-FFF2-40B4-BE49-F238E27FC236}">
              <a16:creationId xmlns:a16="http://schemas.microsoft.com/office/drawing/2014/main" id="{947DF14F-54D8-4686-A0B0-E3F0FA64E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34590" y="11730103"/>
          <a:ext cx="669924" cy="694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34</xdr:row>
      <xdr:rowOff>0</xdr:rowOff>
    </xdr:from>
    <xdr:ext cx="647700" cy="661935"/>
    <xdr:pic>
      <xdr:nvPicPr>
        <xdr:cNvPr id="53" name="Εικόνα 52">
          <a:extLst>
            <a:ext uri="{FF2B5EF4-FFF2-40B4-BE49-F238E27FC236}">
              <a16:creationId xmlns:a16="http://schemas.microsoft.com/office/drawing/2014/main" id="{AFEC0B14-584B-4229-9515-16828F100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34198" y="11730103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34</xdr:row>
      <xdr:rowOff>0</xdr:rowOff>
    </xdr:from>
    <xdr:ext cx="726966" cy="747058"/>
    <xdr:pic>
      <xdr:nvPicPr>
        <xdr:cNvPr id="57" name="Εικόνα 56">
          <a:extLst>
            <a:ext uri="{FF2B5EF4-FFF2-40B4-BE49-F238E27FC236}">
              <a16:creationId xmlns:a16="http://schemas.microsoft.com/office/drawing/2014/main" id="{296A357F-266B-4000-AF96-C837B46F7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90479" y="11730103"/>
          <a:ext cx="726966" cy="747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34</xdr:row>
      <xdr:rowOff>0</xdr:rowOff>
    </xdr:from>
    <xdr:ext cx="647700" cy="661935"/>
    <xdr:pic>
      <xdr:nvPicPr>
        <xdr:cNvPr id="58" name="Εικόνα 57">
          <a:extLst>
            <a:ext uri="{FF2B5EF4-FFF2-40B4-BE49-F238E27FC236}">
              <a16:creationId xmlns:a16="http://schemas.microsoft.com/office/drawing/2014/main" id="{65A519E3-F2C1-45B2-B826-F5050DBDF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09629" y="11730103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34</xdr:row>
      <xdr:rowOff>0</xdr:rowOff>
    </xdr:from>
    <xdr:ext cx="596900" cy="749086"/>
    <xdr:pic>
      <xdr:nvPicPr>
        <xdr:cNvPr id="59" name="Εικόνα 58">
          <a:extLst>
            <a:ext uri="{FF2B5EF4-FFF2-40B4-BE49-F238E27FC236}">
              <a16:creationId xmlns:a16="http://schemas.microsoft.com/office/drawing/2014/main" id="{04C63A4C-5C58-488A-A2AE-AAA25ECB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75549" y="11730103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31</xdr:row>
      <xdr:rowOff>0</xdr:rowOff>
    </xdr:from>
    <xdr:ext cx="596900" cy="749086"/>
    <xdr:pic>
      <xdr:nvPicPr>
        <xdr:cNvPr id="120" name="Εικόνα 119">
          <a:extLst>
            <a:ext uri="{FF2B5EF4-FFF2-40B4-BE49-F238E27FC236}">
              <a16:creationId xmlns:a16="http://schemas.microsoft.com/office/drawing/2014/main" id="{2FBB09A3-5BE0-4536-95ED-BFAD89B07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8324" y="11169041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31</xdr:row>
      <xdr:rowOff>0</xdr:rowOff>
    </xdr:from>
    <xdr:ext cx="891795" cy="629064"/>
    <xdr:pic>
      <xdr:nvPicPr>
        <xdr:cNvPr id="153" name="Εικόνα 152">
          <a:extLst>
            <a:ext uri="{FF2B5EF4-FFF2-40B4-BE49-F238E27FC236}">
              <a16:creationId xmlns:a16="http://schemas.microsoft.com/office/drawing/2014/main" id="{4D089AE7-1CD5-48C5-81AB-A602D679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00004" y="11169041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31</xdr:row>
      <xdr:rowOff>0</xdr:rowOff>
    </xdr:from>
    <xdr:ext cx="669924" cy="693286"/>
    <xdr:pic>
      <xdr:nvPicPr>
        <xdr:cNvPr id="303" name="Εικόνα 302">
          <a:extLst>
            <a:ext uri="{FF2B5EF4-FFF2-40B4-BE49-F238E27FC236}">
              <a16:creationId xmlns:a16="http://schemas.microsoft.com/office/drawing/2014/main" id="{50EABDCD-4FA1-421D-B4BD-3A43F8FB1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34590" y="11169041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31</xdr:row>
      <xdr:rowOff>0</xdr:rowOff>
    </xdr:from>
    <xdr:ext cx="647700" cy="661935"/>
    <xdr:pic>
      <xdr:nvPicPr>
        <xdr:cNvPr id="304" name="Εικόνα 303">
          <a:extLst>
            <a:ext uri="{FF2B5EF4-FFF2-40B4-BE49-F238E27FC236}">
              <a16:creationId xmlns:a16="http://schemas.microsoft.com/office/drawing/2014/main" id="{7F2BE60E-2E73-4A58-A441-F6DB67F79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34198" y="11169041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31</xdr:row>
      <xdr:rowOff>0</xdr:rowOff>
    </xdr:from>
    <xdr:ext cx="726966" cy="755650"/>
    <xdr:pic>
      <xdr:nvPicPr>
        <xdr:cNvPr id="305" name="Εικόνα 304">
          <a:extLst>
            <a:ext uri="{FF2B5EF4-FFF2-40B4-BE49-F238E27FC236}">
              <a16:creationId xmlns:a16="http://schemas.microsoft.com/office/drawing/2014/main" id="{4EBE6687-060E-4068-AF33-9B3CF5CCE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90479" y="11169041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31</xdr:row>
      <xdr:rowOff>0</xdr:rowOff>
    </xdr:from>
    <xdr:ext cx="647700" cy="661935"/>
    <xdr:pic>
      <xdr:nvPicPr>
        <xdr:cNvPr id="306" name="Εικόνα 305">
          <a:extLst>
            <a:ext uri="{FF2B5EF4-FFF2-40B4-BE49-F238E27FC236}">
              <a16:creationId xmlns:a16="http://schemas.microsoft.com/office/drawing/2014/main" id="{490B4983-E705-4AAB-A5FE-0005A219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09629" y="11169041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31</xdr:row>
      <xdr:rowOff>0</xdr:rowOff>
    </xdr:from>
    <xdr:ext cx="596900" cy="749086"/>
    <xdr:pic>
      <xdr:nvPicPr>
        <xdr:cNvPr id="307" name="Εικόνα 306">
          <a:extLst>
            <a:ext uri="{FF2B5EF4-FFF2-40B4-BE49-F238E27FC236}">
              <a16:creationId xmlns:a16="http://schemas.microsoft.com/office/drawing/2014/main" id="{A4D86403-36B1-48DF-96EC-BD115601B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75549" y="11169041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1346201</xdr:colOff>
      <xdr:row>31</xdr:row>
      <xdr:rowOff>0</xdr:rowOff>
    </xdr:from>
    <xdr:ext cx="596900" cy="749086"/>
    <xdr:pic>
      <xdr:nvPicPr>
        <xdr:cNvPr id="308" name="Εικόνα 307">
          <a:extLst>
            <a:ext uri="{FF2B5EF4-FFF2-40B4-BE49-F238E27FC236}">
              <a16:creationId xmlns:a16="http://schemas.microsoft.com/office/drawing/2014/main" id="{F2149A29-B3F8-4B3C-8FBE-46E2FA2AD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18324" y="11169041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9525</xdr:colOff>
      <xdr:row>31</xdr:row>
      <xdr:rowOff>0</xdr:rowOff>
    </xdr:from>
    <xdr:ext cx="891795" cy="629064"/>
    <xdr:pic>
      <xdr:nvPicPr>
        <xdr:cNvPr id="309" name="Εικόνα 308">
          <a:extLst>
            <a:ext uri="{FF2B5EF4-FFF2-40B4-BE49-F238E27FC236}">
              <a16:creationId xmlns:a16="http://schemas.microsoft.com/office/drawing/2014/main" id="{2027724C-9E47-437D-ABD8-CBDE62460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00004" y="11169041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262467</xdr:colOff>
      <xdr:row>31</xdr:row>
      <xdr:rowOff>0</xdr:rowOff>
    </xdr:from>
    <xdr:ext cx="669924" cy="693286"/>
    <xdr:pic>
      <xdr:nvPicPr>
        <xdr:cNvPr id="310" name="Εικόνα 309">
          <a:extLst>
            <a:ext uri="{FF2B5EF4-FFF2-40B4-BE49-F238E27FC236}">
              <a16:creationId xmlns:a16="http://schemas.microsoft.com/office/drawing/2014/main" id="{4BA73081-602A-4CB4-AA79-03AB05D5B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34590" y="11169041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1362075</xdr:colOff>
      <xdr:row>31</xdr:row>
      <xdr:rowOff>0</xdr:rowOff>
    </xdr:from>
    <xdr:ext cx="647700" cy="661935"/>
    <xdr:pic>
      <xdr:nvPicPr>
        <xdr:cNvPr id="311" name="Εικόνα 310">
          <a:extLst>
            <a:ext uri="{FF2B5EF4-FFF2-40B4-BE49-F238E27FC236}">
              <a16:creationId xmlns:a16="http://schemas.microsoft.com/office/drawing/2014/main" id="{A6253A67-7720-4721-940E-2E6B6508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34198" y="11169041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0</xdr:colOff>
      <xdr:row>31</xdr:row>
      <xdr:rowOff>0</xdr:rowOff>
    </xdr:from>
    <xdr:ext cx="726966" cy="755650"/>
    <xdr:pic>
      <xdr:nvPicPr>
        <xdr:cNvPr id="312" name="Εικόνα 311">
          <a:extLst>
            <a:ext uri="{FF2B5EF4-FFF2-40B4-BE49-F238E27FC236}">
              <a16:creationId xmlns:a16="http://schemas.microsoft.com/office/drawing/2014/main" id="{3F965BB2-AA1B-4408-802E-5C8CF6396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90479" y="11169041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25</xdr:col>
      <xdr:colOff>819150</xdr:colOff>
      <xdr:row>31</xdr:row>
      <xdr:rowOff>0</xdr:rowOff>
    </xdr:from>
    <xdr:ext cx="647700" cy="661935"/>
    <xdr:pic>
      <xdr:nvPicPr>
        <xdr:cNvPr id="313" name="Εικόνα 312">
          <a:extLst>
            <a:ext uri="{FF2B5EF4-FFF2-40B4-BE49-F238E27FC236}">
              <a16:creationId xmlns:a16="http://schemas.microsoft.com/office/drawing/2014/main" id="{C8A5CB34-4FB7-4E71-83BB-4F9676575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09629" y="11169041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23</xdr:col>
      <xdr:colOff>2003426</xdr:colOff>
      <xdr:row>31</xdr:row>
      <xdr:rowOff>0</xdr:rowOff>
    </xdr:from>
    <xdr:ext cx="596900" cy="749086"/>
    <xdr:pic>
      <xdr:nvPicPr>
        <xdr:cNvPr id="314" name="Εικόνα 313">
          <a:extLst>
            <a:ext uri="{FF2B5EF4-FFF2-40B4-BE49-F238E27FC236}">
              <a16:creationId xmlns:a16="http://schemas.microsoft.com/office/drawing/2014/main" id="{B949E3BA-B780-4EC8-8775-721600A04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75549" y="11169041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20</xdr:col>
      <xdr:colOff>201706</xdr:colOff>
      <xdr:row>30</xdr:row>
      <xdr:rowOff>829235</xdr:rowOff>
    </xdr:from>
    <xdr:ext cx="8428571" cy="657143"/>
    <xdr:pic>
      <xdr:nvPicPr>
        <xdr:cNvPr id="315" name="Εικόνα 314">
          <a:extLst>
            <a:ext uri="{FF2B5EF4-FFF2-40B4-BE49-F238E27FC236}">
              <a16:creationId xmlns:a16="http://schemas.microsoft.com/office/drawing/2014/main" id="{F21189CB-603D-4289-B0FC-5955AC772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868624" y="11170514"/>
          <a:ext cx="8428571" cy="657143"/>
        </a:xfrm>
        <a:prstGeom prst="rect">
          <a:avLst/>
        </a:prstGeom>
      </xdr:spPr>
    </xdr:pic>
    <xdr:clientData/>
  </xdr:oneCellAnchor>
  <xdr:oneCellAnchor>
    <xdr:from>
      <xdr:col>3</xdr:col>
      <xdr:colOff>390525</xdr:colOff>
      <xdr:row>32</xdr:row>
      <xdr:rowOff>147637</xdr:rowOff>
    </xdr:from>
    <xdr:ext cx="360019" cy="437030"/>
    <xdr:pic>
      <xdr:nvPicPr>
        <xdr:cNvPr id="317" name="Εικόνα 2">
          <a:extLst>
            <a:ext uri="{FF2B5EF4-FFF2-40B4-BE49-F238E27FC236}">
              <a16:creationId xmlns:a16="http://schemas.microsoft.com/office/drawing/2014/main" id="{FD98C758-0769-4FD1-B5E5-EAE902CD8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3988" y="12673012"/>
          <a:ext cx="360019" cy="437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414338</xdr:colOff>
      <xdr:row>33</xdr:row>
      <xdr:rowOff>142875</xdr:rowOff>
    </xdr:from>
    <xdr:ext cx="352729" cy="448236"/>
    <xdr:pic>
      <xdr:nvPicPr>
        <xdr:cNvPr id="318" name="Εικόνα 317">
          <a:extLst>
            <a:ext uri="{FF2B5EF4-FFF2-40B4-BE49-F238E27FC236}">
              <a16:creationId xmlns:a16="http://schemas.microsoft.com/office/drawing/2014/main" id="{114833AC-1D38-48FD-A50F-4E20F563B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257801" y="13477875"/>
          <a:ext cx="352729" cy="448236"/>
        </a:xfrm>
        <a:prstGeom prst="rect">
          <a:avLst/>
        </a:prstGeom>
      </xdr:spPr>
    </xdr:pic>
    <xdr:clientData/>
  </xdr:oneCellAnchor>
  <xdr:twoCellAnchor editAs="oneCell">
    <xdr:from>
      <xdr:col>3</xdr:col>
      <xdr:colOff>357187</xdr:colOff>
      <xdr:row>34</xdr:row>
      <xdr:rowOff>104775</xdr:rowOff>
    </xdr:from>
    <xdr:to>
      <xdr:col>3</xdr:col>
      <xdr:colOff>911971</xdr:colOff>
      <xdr:row>34</xdr:row>
      <xdr:rowOff>775393</xdr:rowOff>
    </xdr:to>
    <xdr:pic>
      <xdr:nvPicPr>
        <xdr:cNvPr id="319" name="Εικόνα 318">
          <a:extLst>
            <a:ext uri="{FF2B5EF4-FFF2-40B4-BE49-F238E27FC236}">
              <a16:creationId xmlns:a16="http://schemas.microsoft.com/office/drawing/2014/main" id="{0CBF9A5B-0526-D8EA-A3C0-E6B904692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200650" y="14249400"/>
          <a:ext cx="554784" cy="6706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1346201</xdr:colOff>
      <xdr:row>0</xdr:row>
      <xdr:rowOff>0</xdr:rowOff>
    </xdr:from>
    <xdr:to>
      <xdr:col>20</xdr:col>
      <xdr:colOff>600076</xdr:colOff>
      <xdr:row>12</xdr:row>
      <xdr:rowOff>124731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7351" y="5391150"/>
          <a:ext cx="596900" cy="753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9525</xdr:colOff>
      <xdr:row>0</xdr:row>
      <xdr:rowOff>0</xdr:rowOff>
    </xdr:from>
    <xdr:to>
      <xdr:col>22</xdr:col>
      <xdr:colOff>291720</xdr:colOff>
      <xdr:row>12</xdr:row>
      <xdr:rowOff>414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9100" y="5391150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262467</xdr:colOff>
      <xdr:row>0</xdr:row>
      <xdr:rowOff>0</xdr:rowOff>
    </xdr:from>
    <xdr:to>
      <xdr:col>20</xdr:col>
      <xdr:colOff>322791</xdr:colOff>
      <xdr:row>12</xdr:row>
      <xdr:rowOff>65569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3617" y="5391150"/>
          <a:ext cx="669924" cy="694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1362075</xdr:colOff>
      <xdr:row>0</xdr:row>
      <xdr:rowOff>0</xdr:rowOff>
    </xdr:from>
    <xdr:to>
      <xdr:col>21</xdr:col>
      <xdr:colOff>38100</xdr:colOff>
      <xdr:row>12</xdr:row>
      <xdr:rowOff>33285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3225" y="539115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117366</xdr:colOff>
      <xdr:row>12</xdr:row>
      <xdr:rowOff>131295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9575" y="5391150"/>
          <a:ext cx="726966" cy="759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819150</xdr:colOff>
      <xdr:row>0</xdr:row>
      <xdr:rowOff>0</xdr:rowOff>
    </xdr:from>
    <xdr:to>
      <xdr:col>23</xdr:col>
      <xdr:colOff>38100</xdr:colOff>
      <xdr:row>12</xdr:row>
      <xdr:rowOff>33285</xdr:rowOff>
    </xdr:to>
    <xdr:pic>
      <xdr:nvPicPr>
        <xdr:cNvPr id="7" name="Εικόνα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8725" y="539115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809625</xdr:colOff>
      <xdr:row>0</xdr:row>
      <xdr:rowOff>0</xdr:rowOff>
    </xdr:from>
    <xdr:to>
      <xdr:col>17</xdr:col>
      <xdr:colOff>384175</xdr:colOff>
      <xdr:row>8</xdr:row>
      <xdr:rowOff>116090</xdr:rowOff>
    </xdr:to>
    <xdr:pic>
      <xdr:nvPicPr>
        <xdr:cNvPr id="9" name="Εικόνα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06425" y="85725"/>
          <a:ext cx="1603375" cy="1135265"/>
        </a:xfrm>
        <a:prstGeom prst="rect">
          <a:avLst/>
        </a:prstGeom>
      </xdr:spPr>
    </xdr:pic>
    <xdr:clientData/>
  </xdr:twoCellAnchor>
  <xdr:oneCellAnchor>
    <xdr:from>
      <xdr:col>19</xdr:col>
      <xdr:colOff>2003426</xdr:colOff>
      <xdr:row>0</xdr:row>
      <xdr:rowOff>0</xdr:rowOff>
    </xdr:from>
    <xdr:ext cx="596900" cy="749086"/>
    <xdr:pic>
      <xdr:nvPicPr>
        <xdr:cNvPr id="10" name="Εικόνα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24576" y="539115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3149599</xdr:colOff>
      <xdr:row>0</xdr:row>
      <xdr:rowOff>0</xdr:rowOff>
    </xdr:from>
    <xdr:to>
      <xdr:col>4</xdr:col>
      <xdr:colOff>409574</xdr:colOff>
      <xdr:row>1</xdr:row>
      <xdr:rowOff>158783</xdr:rowOff>
    </xdr:to>
    <xdr:pic>
      <xdr:nvPicPr>
        <xdr:cNvPr id="11" name="Picture 151" descr="SIKKENS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099" y="4265082"/>
          <a:ext cx="1022350" cy="339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203885</xdr:colOff>
      <xdr:row>0</xdr:row>
      <xdr:rowOff>0</xdr:rowOff>
    </xdr:from>
    <xdr:to>
      <xdr:col>4</xdr:col>
      <xdr:colOff>141194</xdr:colOff>
      <xdr:row>3</xdr:row>
      <xdr:rowOff>60923</xdr:rowOff>
    </xdr:to>
    <xdr:pic>
      <xdr:nvPicPr>
        <xdr:cNvPr id="12" name="Εικόνα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96" r="48125"/>
        <a:stretch/>
      </xdr:blipFill>
      <xdr:spPr>
        <a:xfrm>
          <a:off x="5137835" y="5406427"/>
          <a:ext cx="546909" cy="632423"/>
        </a:xfrm>
        <a:prstGeom prst="rect">
          <a:avLst/>
        </a:prstGeom>
      </xdr:spPr>
    </xdr:pic>
    <xdr:clientData/>
  </xdr:twoCellAnchor>
  <xdr:oneCellAnchor>
    <xdr:from>
      <xdr:col>19</xdr:col>
      <xdr:colOff>1346201</xdr:colOff>
      <xdr:row>0</xdr:row>
      <xdr:rowOff>0</xdr:rowOff>
    </xdr:from>
    <xdr:ext cx="596900" cy="749086"/>
    <xdr:pic>
      <xdr:nvPicPr>
        <xdr:cNvPr id="13" name="Εικόνα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7351" y="613410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9525</xdr:colOff>
      <xdr:row>0</xdr:row>
      <xdr:rowOff>0</xdr:rowOff>
    </xdr:from>
    <xdr:ext cx="891795" cy="629064"/>
    <xdr:pic>
      <xdr:nvPicPr>
        <xdr:cNvPr id="14" name="Εικόνα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9100" y="6134100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262467</xdr:colOff>
      <xdr:row>0</xdr:row>
      <xdr:rowOff>0</xdr:rowOff>
    </xdr:from>
    <xdr:ext cx="669924" cy="693286"/>
    <xdr:pic>
      <xdr:nvPicPr>
        <xdr:cNvPr id="15" name="Εικόνα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3617" y="6134100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1362075</xdr:colOff>
      <xdr:row>0</xdr:row>
      <xdr:rowOff>0</xdr:rowOff>
    </xdr:from>
    <xdr:ext cx="647700" cy="661935"/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3225" y="613410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0</xdr:colOff>
      <xdr:row>0</xdr:row>
      <xdr:rowOff>0</xdr:rowOff>
    </xdr:from>
    <xdr:ext cx="726966" cy="755650"/>
    <xdr:pic>
      <xdr:nvPicPr>
        <xdr:cNvPr id="17" name="Εικόνα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9575" y="6134100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819150</xdr:colOff>
      <xdr:row>0</xdr:row>
      <xdr:rowOff>0</xdr:rowOff>
    </xdr:from>
    <xdr:ext cx="647700" cy="661935"/>
    <xdr:pic>
      <xdr:nvPicPr>
        <xdr:cNvPr id="18" name="Εικόνα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8725" y="613410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2003426</xdr:colOff>
      <xdr:row>0</xdr:row>
      <xdr:rowOff>0</xdr:rowOff>
    </xdr:from>
    <xdr:ext cx="596900" cy="749086"/>
    <xdr:pic>
      <xdr:nvPicPr>
        <xdr:cNvPr id="19" name="Εικόνα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24576" y="613410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1346201</xdr:colOff>
      <xdr:row>0</xdr:row>
      <xdr:rowOff>0</xdr:rowOff>
    </xdr:from>
    <xdr:ext cx="596900" cy="749086"/>
    <xdr:pic>
      <xdr:nvPicPr>
        <xdr:cNvPr id="20" name="Εικόνα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7351" y="687705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9525</xdr:colOff>
      <xdr:row>0</xdr:row>
      <xdr:rowOff>0</xdr:rowOff>
    </xdr:from>
    <xdr:ext cx="891795" cy="629064"/>
    <xdr:pic>
      <xdr:nvPicPr>
        <xdr:cNvPr id="21" name="Εικόνα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9100" y="6877050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262467</xdr:colOff>
      <xdr:row>0</xdr:row>
      <xdr:rowOff>0</xdr:rowOff>
    </xdr:from>
    <xdr:ext cx="669924" cy="693286"/>
    <xdr:pic>
      <xdr:nvPicPr>
        <xdr:cNvPr id="22" name="Εικόνα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3617" y="6877050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1362075</xdr:colOff>
      <xdr:row>0</xdr:row>
      <xdr:rowOff>0</xdr:rowOff>
    </xdr:from>
    <xdr:ext cx="647700" cy="661935"/>
    <xdr:pic>
      <xdr:nvPicPr>
        <xdr:cNvPr id="23" name="Εικόνα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3225" y="687705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0</xdr:colOff>
      <xdr:row>0</xdr:row>
      <xdr:rowOff>0</xdr:rowOff>
    </xdr:from>
    <xdr:ext cx="726966" cy="755650"/>
    <xdr:pic>
      <xdr:nvPicPr>
        <xdr:cNvPr id="24" name="Εικόνα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59575" y="6877050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819150</xdr:colOff>
      <xdr:row>0</xdr:row>
      <xdr:rowOff>0</xdr:rowOff>
    </xdr:from>
    <xdr:ext cx="647700" cy="661935"/>
    <xdr:pic>
      <xdr:nvPicPr>
        <xdr:cNvPr id="25" name="Εικόνα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78725" y="687705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2003426</xdr:colOff>
      <xdr:row>0</xdr:row>
      <xdr:rowOff>0</xdr:rowOff>
    </xdr:from>
    <xdr:ext cx="596900" cy="749086"/>
    <xdr:pic>
      <xdr:nvPicPr>
        <xdr:cNvPr id="26" name="Εικόνα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24576" y="687705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19</xdr:col>
      <xdr:colOff>98052</xdr:colOff>
      <xdr:row>0</xdr:row>
      <xdr:rowOff>0</xdr:rowOff>
    </xdr:from>
    <xdr:to>
      <xdr:col>20</xdr:col>
      <xdr:colOff>474570</xdr:colOff>
      <xdr:row>13</xdr:row>
      <xdr:rowOff>14966</xdr:rowOff>
    </xdr:to>
    <xdr:pic>
      <xdr:nvPicPr>
        <xdr:cNvPr id="27" name="Εικόνα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rightnessContrast bright="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6919202" y="1238147"/>
          <a:ext cx="986118" cy="1634216"/>
        </a:xfrm>
        <a:prstGeom prst="rect">
          <a:avLst/>
        </a:prstGeom>
      </xdr:spPr>
    </xdr:pic>
    <xdr:clientData/>
  </xdr:twoCellAnchor>
  <xdr:twoCellAnchor editAs="oneCell">
    <xdr:from>
      <xdr:col>3</xdr:col>
      <xdr:colOff>201706</xdr:colOff>
      <xdr:row>0</xdr:row>
      <xdr:rowOff>0</xdr:rowOff>
    </xdr:from>
    <xdr:to>
      <xdr:col>4</xdr:col>
      <xdr:colOff>139015</xdr:colOff>
      <xdr:row>3</xdr:row>
      <xdr:rowOff>74519</xdr:rowOff>
    </xdr:to>
    <xdr:pic>
      <xdr:nvPicPr>
        <xdr:cNvPr id="28" name="Εικόνα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96" r="48125"/>
        <a:stretch/>
      </xdr:blipFill>
      <xdr:spPr>
        <a:xfrm>
          <a:off x="5135656" y="6145306"/>
          <a:ext cx="546909" cy="646019"/>
        </a:xfrm>
        <a:prstGeom prst="rect">
          <a:avLst/>
        </a:prstGeom>
      </xdr:spPr>
    </xdr:pic>
    <xdr:clientData/>
  </xdr:twoCellAnchor>
  <xdr:twoCellAnchor editAs="oneCell">
    <xdr:from>
      <xdr:col>3</xdr:col>
      <xdr:colOff>201706</xdr:colOff>
      <xdr:row>0</xdr:row>
      <xdr:rowOff>0</xdr:rowOff>
    </xdr:from>
    <xdr:to>
      <xdr:col>4</xdr:col>
      <xdr:colOff>139015</xdr:colOff>
      <xdr:row>3</xdr:row>
      <xdr:rowOff>72838</xdr:rowOff>
    </xdr:to>
    <xdr:pic>
      <xdr:nvPicPr>
        <xdr:cNvPr id="29" name="Εικόνα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96" r="48125"/>
        <a:stretch/>
      </xdr:blipFill>
      <xdr:spPr>
        <a:xfrm>
          <a:off x="5135656" y="6899463"/>
          <a:ext cx="546909" cy="644338"/>
        </a:xfrm>
        <a:prstGeom prst="rect">
          <a:avLst/>
        </a:prstGeom>
      </xdr:spPr>
    </xdr:pic>
    <xdr:clientData/>
  </xdr:twoCellAnchor>
  <xdr:twoCellAnchor editAs="oneCell">
    <xdr:from>
      <xdr:col>3</xdr:col>
      <xdr:colOff>246529</xdr:colOff>
      <xdr:row>0</xdr:row>
      <xdr:rowOff>0</xdr:rowOff>
    </xdr:from>
    <xdr:to>
      <xdr:col>4</xdr:col>
      <xdr:colOff>141194</xdr:colOff>
      <xdr:row>3</xdr:row>
      <xdr:rowOff>26334</xdr:rowOff>
    </xdr:to>
    <xdr:pic>
      <xdr:nvPicPr>
        <xdr:cNvPr id="30" name="Εικόνα 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0479" y="7698441"/>
          <a:ext cx="504265" cy="597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689386</xdr:colOff>
      <xdr:row>0</xdr:row>
      <xdr:rowOff>0</xdr:rowOff>
    </xdr:from>
    <xdr:to>
      <xdr:col>17</xdr:col>
      <xdr:colOff>403963</xdr:colOff>
      <xdr:row>9</xdr:row>
      <xdr:rowOff>59139</xdr:rowOff>
    </xdr:to>
    <xdr:pic>
      <xdr:nvPicPr>
        <xdr:cNvPr id="31" name="Εικόνα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348236" y="2663078"/>
          <a:ext cx="1009977" cy="1430739"/>
        </a:xfrm>
        <a:prstGeom prst="rect">
          <a:avLst/>
        </a:prstGeom>
      </xdr:spPr>
    </xdr:pic>
    <xdr:clientData/>
  </xdr:twoCellAnchor>
  <xdr:oneCellAnchor>
    <xdr:from>
      <xdr:col>19</xdr:col>
      <xdr:colOff>1346201</xdr:colOff>
      <xdr:row>0</xdr:row>
      <xdr:rowOff>0</xdr:rowOff>
    </xdr:from>
    <xdr:ext cx="596900" cy="2420256"/>
    <xdr:pic>
      <xdr:nvPicPr>
        <xdr:cNvPr id="32" name="Εικόνα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5176" y="3810000"/>
          <a:ext cx="596900" cy="2420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9525</xdr:colOff>
      <xdr:row>0</xdr:row>
      <xdr:rowOff>0</xdr:rowOff>
    </xdr:from>
    <xdr:ext cx="891795" cy="2295939"/>
    <xdr:pic>
      <xdr:nvPicPr>
        <xdr:cNvPr id="33" name="Εικόνα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11125" y="3810000"/>
          <a:ext cx="891795" cy="2295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262467</xdr:colOff>
      <xdr:row>0</xdr:row>
      <xdr:rowOff>0</xdr:rowOff>
    </xdr:from>
    <xdr:ext cx="669924" cy="2361094"/>
    <xdr:pic>
      <xdr:nvPicPr>
        <xdr:cNvPr id="34" name="Εικόνα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4867" y="3810000"/>
          <a:ext cx="669924" cy="2361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1362075</xdr:colOff>
      <xdr:row>0</xdr:row>
      <xdr:rowOff>0</xdr:rowOff>
    </xdr:from>
    <xdr:ext cx="647700" cy="2328810"/>
    <xdr:pic>
      <xdr:nvPicPr>
        <xdr:cNvPr id="35" name="Εικόνα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3810000"/>
          <a:ext cx="647700" cy="2328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0</xdr:colOff>
      <xdr:row>0</xdr:row>
      <xdr:rowOff>0</xdr:rowOff>
    </xdr:from>
    <xdr:ext cx="726966" cy="2426820"/>
    <xdr:pic>
      <xdr:nvPicPr>
        <xdr:cNvPr id="36" name="Εικόνα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0" y="3810000"/>
          <a:ext cx="726966" cy="2426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819150</xdr:colOff>
      <xdr:row>0</xdr:row>
      <xdr:rowOff>0</xdr:rowOff>
    </xdr:from>
    <xdr:ext cx="647700" cy="2328810"/>
    <xdr:pic>
      <xdr:nvPicPr>
        <xdr:cNvPr id="37" name="Εικόνα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1200" y="3810000"/>
          <a:ext cx="647700" cy="2328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809625</xdr:colOff>
      <xdr:row>0</xdr:row>
      <xdr:rowOff>0</xdr:rowOff>
    </xdr:from>
    <xdr:ext cx="1603375" cy="1611515"/>
    <xdr:pic>
      <xdr:nvPicPr>
        <xdr:cNvPr id="38" name="Εικόνα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85725"/>
          <a:ext cx="1603375" cy="1611515"/>
        </a:xfrm>
        <a:prstGeom prst="rect">
          <a:avLst/>
        </a:prstGeom>
      </xdr:spPr>
    </xdr:pic>
    <xdr:clientData/>
  </xdr:oneCellAnchor>
  <xdr:oneCellAnchor>
    <xdr:from>
      <xdr:col>19</xdr:col>
      <xdr:colOff>2003426</xdr:colOff>
      <xdr:row>0</xdr:row>
      <xdr:rowOff>0</xdr:rowOff>
    </xdr:from>
    <xdr:ext cx="596900" cy="749086"/>
    <xdr:pic>
      <xdr:nvPicPr>
        <xdr:cNvPr id="39" name="Εικόνα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5176" y="381000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3149599</xdr:colOff>
      <xdr:row>0</xdr:row>
      <xdr:rowOff>0</xdr:rowOff>
    </xdr:from>
    <xdr:ext cx="1025525" cy="355633"/>
    <xdr:pic>
      <xdr:nvPicPr>
        <xdr:cNvPr id="40" name="Picture 151" descr="SIKKENS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5624" y="3083982"/>
          <a:ext cx="1025525" cy="355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203885</xdr:colOff>
      <xdr:row>0</xdr:row>
      <xdr:rowOff>0</xdr:rowOff>
    </xdr:from>
    <xdr:ext cx="546909" cy="632423"/>
    <xdr:pic>
      <xdr:nvPicPr>
        <xdr:cNvPr id="41" name="Εικόνα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96" r="48125"/>
        <a:stretch/>
      </xdr:blipFill>
      <xdr:spPr>
        <a:xfrm>
          <a:off x="2032685" y="3825277"/>
          <a:ext cx="546909" cy="632423"/>
        </a:xfrm>
        <a:prstGeom prst="rect">
          <a:avLst/>
        </a:prstGeom>
      </xdr:spPr>
    </xdr:pic>
    <xdr:clientData/>
  </xdr:oneCellAnchor>
  <xdr:oneCellAnchor>
    <xdr:from>
      <xdr:col>19</xdr:col>
      <xdr:colOff>1346201</xdr:colOff>
      <xdr:row>0</xdr:row>
      <xdr:rowOff>0</xdr:rowOff>
    </xdr:from>
    <xdr:ext cx="596900" cy="749086"/>
    <xdr:pic>
      <xdr:nvPicPr>
        <xdr:cNvPr id="42" name="Εικόνα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5176" y="400050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9525</xdr:colOff>
      <xdr:row>0</xdr:row>
      <xdr:rowOff>0</xdr:rowOff>
    </xdr:from>
    <xdr:ext cx="891795" cy="629064"/>
    <xdr:pic>
      <xdr:nvPicPr>
        <xdr:cNvPr id="43" name="Εικόνα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11125" y="4000500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262467</xdr:colOff>
      <xdr:row>0</xdr:row>
      <xdr:rowOff>0</xdr:rowOff>
    </xdr:from>
    <xdr:ext cx="669924" cy="693286"/>
    <xdr:pic>
      <xdr:nvPicPr>
        <xdr:cNvPr id="44" name="Εικόνα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4867" y="4000500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1362075</xdr:colOff>
      <xdr:row>0</xdr:row>
      <xdr:rowOff>0</xdr:rowOff>
    </xdr:from>
    <xdr:ext cx="647700" cy="661935"/>
    <xdr:pic>
      <xdr:nvPicPr>
        <xdr:cNvPr id="45" name="Εικόνα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400050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0</xdr:colOff>
      <xdr:row>0</xdr:row>
      <xdr:rowOff>0</xdr:rowOff>
    </xdr:from>
    <xdr:ext cx="726966" cy="755650"/>
    <xdr:pic>
      <xdr:nvPicPr>
        <xdr:cNvPr id="46" name="Εικόνα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0" y="4000500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819150</xdr:colOff>
      <xdr:row>0</xdr:row>
      <xdr:rowOff>0</xdr:rowOff>
    </xdr:from>
    <xdr:ext cx="647700" cy="661935"/>
    <xdr:pic>
      <xdr:nvPicPr>
        <xdr:cNvPr id="47" name="Εικόνα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1200" y="400050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2003426</xdr:colOff>
      <xdr:row>0</xdr:row>
      <xdr:rowOff>0</xdr:rowOff>
    </xdr:from>
    <xdr:ext cx="596900" cy="749086"/>
    <xdr:pic>
      <xdr:nvPicPr>
        <xdr:cNvPr id="48" name="Εικόνα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5176" y="400050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1346201</xdr:colOff>
      <xdr:row>0</xdr:row>
      <xdr:rowOff>0</xdr:rowOff>
    </xdr:from>
    <xdr:ext cx="596900" cy="749086"/>
    <xdr:pic>
      <xdr:nvPicPr>
        <xdr:cNvPr id="49" name="Εικόνα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5176" y="419100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9525</xdr:colOff>
      <xdr:row>0</xdr:row>
      <xdr:rowOff>0</xdr:rowOff>
    </xdr:from>
    <xdr:ext cx="891795" cy="629064"/>
    <xdr:pic>
      <xdr:nvPicPr>
        <xdr:cNvPr id="50" name="Εικόνα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11125" y="4191000"/>
          <a:ext cx="891795" cy="629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262467</xdr:colOff>
      <xdr:row>0</xdr:row>
      <xdr:rowOff>0</xdr:rowOff>
    </xdr:from>
    <xdr:ext cx="669924" cy="693286"/>
    <xdr:pic>
      <xdr:nvPicPr>
        <xdr:cNvPr id="51" name="Εικόνα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4867" y="4191000"/>
          <a:ext cx="669924" cy="693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1362075</xdr:colOff>
      <xdr:row>0</xdr:row>
      <xdr:rowOff>0</xdr:rowOff>
    </xdr:from>
    <xdr:ext cx="647700" cy="661935"/>
    <xdr:pic>
      <xdr:nvPicPr>
        <xdr:cNvPr id="52" name="Εικόνα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419100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0</xdr:colOff>
      <xdr:row>0</xdr:row>
      <xdr:rowOff>0</xdr:rowOff>
    </xdr:from>
    <xdr:ext cx="726966" cy="755650"/>
    <xdr:pic>
      <xdr:nvPicPr>
        <xdr:cNvPr id="53" name="Εικόνα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0" y="4191000"/>
          <a:ext cx="726966" cy="75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819150</xdr:colOff>
      <xdr:row>0</xdr:row>
      <xdr:rowOff>0</xdr:rowOff>
    </xdr:from>
    <xdr:ext cx="647700" cy="661935"/>
    <xdr:pic>
      <xdr:nvPicPr>
        <xdr:cNvPr id="54" name="Εικόνα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1200" y="4191000"/>
          <a:ext cx="647700" cy="66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2003426</xdr:colOff>
      <xdr:row>0</xdr:row>
      <xdr:rowOff>0</xdr:rowOff>
    </xdr:from>
    <xdr:ext cx="596900" cy="749086"/>
    <xdr:pic>
      <xdr:nvPicPr>
        <xdr:cNvPr id="55" name="Εικόνα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5176" y="4191000"/>
          <a:ext cx="596900" cy="74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98052</xdr:colOff>
      <xdr:row>0</xdr:row>
      <xdr:rowOff>0</xdr:rowOff>
    </xdr:from>
    <xdr:ext cx="986118" cy="2507341"/>
    <xdr:pic>
      <xdr:nvPicPr>
        <xdr:cNvPr id="56" name="Εικόνα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rightnessContrast bright="20000" contras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680452" y="942872"/>
          <a:ext cx="986118" cy="2507341"/>
        </a:xfrm>
        <a:prstGeom prst="rect">
          <a:avLst/>
        </a:prstGeom>
      </xdr:spPr>
    </xdr:pic>
    <xdr:clientData/>
  </xdr:oneCellAnchor>
  <xdr:oneCellAnchor>
    <xdr:from>
      <xdr:col>3</xdr:col>
      <xdr:colOff>201706</xdr:colOff>
      <xdr:row>0</xdr:row>
      <xdr:rowOff>0</xdr:rowOff>
    </xdr:from>
    <xdr:ext cx="546909" cy="646019"/>
    <xdr:pic>
      <xdr:nvPicPr>
        <xdr:cNvPr id="57" name="Εικόνα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96" r="48125"/>
        <a:stretch/>
      </xdr:blipFill>
      <xdr:spPr>
        <a:xfrm>
          <a:off x="2030506" y="4011706"/>
          <a:ext cx="546909" cy="646019"/>
        </a:xfrm>
        <a:prstGeom prst="rect">
          <a:avLst/>
        </a:prstGeom>
      </xdr:spPr>
    </xdr:pic>
    <xdr:clientData/>
  </xdr:oneCellAnchor>
  <xdr:oneCellAnchor>
    <xdr:from>
      <xdr:col>3</xdr:col>
      <xdr:colOff>201706</xdr:colOff>
      <xdr:row>0</xdr:row>
      <xdr:rowOff>0</xdr:rowOff>
    </xdr:from>
    <xdr:ext cx="546909" cy="644338"/>
    <xdr:pic>
      <xdr:nvPicPr>
        <xdr:cNvPr id="58" name="Εικόνα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96" r="48125"/>
        <a:stretch/>
      </xdr:blipFill>
      <xdr:spPr>
        <a:xfrm>
          <a:off x="2030506" y="4213413"/>
          <a:ext cx="546909" cy="644338"/>
        </a:xfrm>
        <a:prstGeom prst="rect">
          <a:avLst/>
        </a:prstGeom>
      </xdr:spPr>
    </xdr:pic>
    <xdr:clientData/>
  </xdr:oneCellAnchor>
  <xdr:oneCellAnchor>
    <xdr:from>
      <xdr:col>3</xdr:col>
      <xdr:colOff>246529</xdr:colOff>
      <xdr:row>0</xdr:row>
      <xdr:rowOff>0</xdr:rowOff>
    </xdr:from>
    <xdr:ext cx="504265" cy="597834"/>
    <xdr:pic>
      <xdr:nvPicPr>
        <xdr:cNvPr id="59" name="Εικόνα 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329" y="4459941"/>
          <a:ext cx="504265" cy="597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689386</xdr:colOff>
      <xdr:row>0</xdr:row>
      <xdr:rowOff>0</xdr:rowOff>
    </xdr:from>
    <xdr:ext cx="1013152" cy="1811739"/>
    <xdr:pic>
      <xdr:nvPicPr>
        <xdr:cNvPr id="60" name="Εικόνα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757186" y="1815353"/>
          <a:ext cx="1013152" cy="1811739"/>
        </a:xfrm>
        <a:prstGeom prst="rect">
          <a:avLst/>
        </a:prstGeom>
      </xdr:spPr>
    </xdr:pic>
    <xdr:clientData/>
  </xdr:oneCellAnchor>
  <xdr:twoCellAnchor editAs="oneCell">
    <xdr:from>
      <xdr:col>2</xdr:col>
      <xdr:colOff>28575</xdr:colOff>
      <xdr:row>9</xdr:row>
      <xdr:rowOff>19050</xdr:rowOff>
    </xdr:from>
    <xdr:to>
      <xdr:col>10</xdr:col>
      <xdr:colOff>551775</xdr:colOff>
      <xdr:row>45</xdr:row>
      <xdr:rowOff>186801</xdr:rowOff>
    </xdr:to>
    <xdr:pic>
      <xdr:nvPicPr>
        <xdr:cNvPr id="61" name="Εικόνα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47775" y="1733550"/>
          <a:ext cx="5400000" cy="7025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woodmade.gr,%20e-mail:sales@woodmade.gr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2591C-D7C3-4B88-90BA-9181462B6F88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64"/>
  <sheetViews>
    <sheetView tabSelected="1" view="pageBreakPreview" zoomScale="85" zoomScaleNormal="70" zoomScaleSheetLayoutView="85" workbookViewId="0">
      <selection activeCell="M56" sqref="M56"/>
    </sheetView>
  </sheetViews>
  <sheetFormatPr defaultRowHeight="14.25" x14ac:dyDescent="0.45"/>
  <cols>
    <col min="1" max="1" width="5.3984375" style="37" customWidth="1"/>
    <col min="2" max="2" width="9.9296875" customWidth="1"/>
    <col min="3" max="3" width="52.46484375" customWidth="1"/>
    <col min="4" max="4" width="16.53125" customWidth="1"/>
    <col min="5" max="5" width="7.6640625" customWidth="1"/>
    <col min="6" max="6" width="5.265625" hidden="1" customWidth="1"/>
    <col min="7" max="7" width="8.86328125" customWidth="1"/>
    <col min="8" max="8" width="7.265625" customWidth="1"/>
    <col min="9" max="9" width="5.265625" customWidth="1"/>
    <col min="10" max="10" width="14.3984375" customWidth="1"/>
    <col min="11" max="12" width="11.86328125" bestFit="1" customWidth="1"/>
    <col min="13" max="13" width="5.6640625" bestFit="1" customWidth="1"/>
    <col min="14" max="14" width="14" customWidth="1"/>
    <col min="15" max="15" width="11" bestFit="1" customWidth="1"/>
    <col min="16" max="16" width="11.86328125" customWidth="1"/>
    <col min="17" max="19" width="14.6640625" customWidth="1"/>
    <col min="21" max="21" width="11.73046875" bestFit="1" customWidth="1"/>
    <col min="22" max="23" width="11.73046875" customWidth="1"/>
    <col min="24" max="24" width="30.3984375" bestFit="1" customWidth="1"/>
    <col min="26" max="26" width="27.19921875" bestFit="1" customWidth="1"/>
  </cols>
  <sheetData>
    <row r="1" spans="1:26" ht="29.25" customHeight="1" x14ac:dyDescent="0.5">
      <c r="A1" s="105" t="s">
        <v>25</v>
      </c>
      <c r="B1" s="106"/>
      <c r="C1" s="106"/>
      <c r="D1" s="106"/>
      <c r="E1" s="107"/>
      <c r="F1" s="106"/>
      <c r="G1" s="107"/>
      <c r="H1" s="107"/>
      <c r="I1" s="106"/>
      <c r="J1" s="106"/>
      <c r="K1" s="106"/>
      <c r="L1" s="106"/>
      <c r="M1" s="106"/>
      <c r="N1" s="106"/>
      <c r="O1" s="106"/>
      <c r="P1" s="106"/>
      <c r="Q1" s="108"/>
      <c r="R1" s="9"/>
      <c r="S1" s="9"/>
    </row>
    <row r="2" spans="1:26" ht="17.25" x14ac:dyDescent="0.45">
      <c r="A2" s="88" t="s">
        <v>0</v>
      </c>
      <c r="B2" s="9"/>
      <c r="C2" s="9"/>
      <c r="D2" s="9"/>
      <c r="E2" s="18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09"/>
      <c r="R2" s="9"/>
      <c r="S2" s="9"/>
    </row>
    <row r="3" spans="1:26" ht="17.25" x14ac:dyDescent="0.45">
      <c r="A3" s="88" t="s">
        <v>26</v>
      </c>
      <c r="B3" s="9"/>
      <c r="C3" s="9"/>
      <c r="D3" s="9"/>
      <c r="E3" s="1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9"/>
      <c r="R3" s="9"/>
      <c r="S3" s="9"/>
    </row>
    <row r="4" spans="1:26" ht="17.25" x14ac:dyDescent="0.45">
      <c r="A4" s="88" t="s">
        <v>1</v>
      </c>
      <c r="B4" s="9"/>
      <c r="C4" s="9"/>
      <c r="D4" s="9"/>
      <c r="E4" s="1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9"/>
      <c r="R4" s="9"/>
      <c r="S4" s="9"/>
    </row>
    <row r="5" spans="1:26" s="8" customFormat="1" ht="18.75" customHeight="1" x14ac:dyDescent="0.3">
      <c r="A5" s="110" t="s">
        <v>2</v>
      </c>
      <c r="B5" s="7"/>
      <c r="C5" s="9"/>
      <c r="D5" s="7"/>
      <c r="E5" s="22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111"/>
      <c r="R5" s="7"/>
      <c r="S5" s="7"/>
    </row>
    <row r="6" spans="1:26" ht="27.75" customHeight="1" x14ac:dyDescent="0.65">
      <c r="A6" s="222" t="s">
        <v>36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4"/>
      <c r="R6" s="168"/>
      <c r="S6" s="168"/>
    </row>
    <row r="7" spans="1:26" s="3" customFormat="1" ht="28.5" customHeight="1" x14ac:dyDescent="0.55000000000000004">
      <c r="A7" s="112"/>
      <c r="B7" s="186" t="s">
        <v>6</v>
      </c>
      <c r="C7" s="154">
        <v>15001</v>
      </c>
      <c r="D7" s="39" t="s">
        <v>4</v>
      </c>
      <c r="E7" s="225" t="s">
        <v>129</v>
      </c>
      <c r="F7" s="226"/>
      <c r="G7" s="226"/>
      <c r="H7" s="226"/>
      <c r="I7" s="226"/>
      <c r="J7" s="95" t="s">
        <v>44</v>
      </c>
      <c r="K7" s="99"/>
      <c r="L7" s="26"/>
      <c r="M7" s="227" t="s">
        <v>45</v>
      </c>
      <c r="N7" s="228"/>
      <c r="O7" s="228"/>
      <c r="P7" s="228"/>
      <c r="Q7" s="229"/>
      <c r="R7" s="177"/>
      <c r="S7" s="177"/>
    </row>
    <row r="8" spans="1:26" s="3" customFormat="1" ht="28.5" customHeight="1" x14ac:dyDescent="0.55000000000000004">
      <c r="A8" s="113"/>
      <c r="B8" s="40" t="s">
        <v>3</v>
      </c>
      <c r="C8" s="155">
        <v>46057</v>
      </c>
      <c r="D8" s="40" t="s">
        <v>43</v>
      </c>
      <c r="E8" s="205" t="s">
        <v>99</v>
      </c>
      <c r="F8" s="237"/>
      <c r="G8" s="237" t="s">
        <v>27</v>
      </c>
      <c r="H8" s="237"/>
      <c r="I8" s="237"/>
      <c r="J8" s="96" t="s">
        <v>5</v>
      </c>
      <c r="K8" s="99">
        <v>6936792253</v>
      </c>
      <c r="L8" s="27"/>
      <c r="M8" s="225" t="s">
        <v>129</v>
      </c>
      <c r="N8" s="226"/>
      <c r="O8" s="226"/>
      <c r="P8" s="226"/>
      <c r="Q8" s="226"/>
      <c r="R8" s="169"/>
      <c r="S8" s="169"/>
    </row>
    <row r="9" spans="1:26" s="3" customFormat="1" x14ac:dyDescent="0.45">
      <c r="A9" s="36"/>
      <c r="B9" s="30"/>
      <c r="C9" s="156"/>
      <c r="D9" s="28"/>
      <c r="E9" s="29"/>
      <c r="F9" s="29"/>
      <c r="G9" s="31"/>
      <c r="H9" s="31"/>
      <c r="I9" s="32"/>
      <c r="J9" s="30"/>
      <c r="K9" s="30"/>
      <c r="L9" s="33"/>
      <c r="M9" s="23"/>
      <c r="N9" s="24"/>
      <c r="O9" s="24"/>
      <c r="P9" s="24"/>
      <c r="Q9" s="25"/>
      <c r="R9" s="169"/>
      <c r="S9" s="169"/>
    </row>
    <row r="10" spans="1:26" s="74" customFormat="1" ht="23.25" customHeight="1" x14ac:dyDescent="0.55000000000000004">
      <c r="A10" s="114"/>
      <c r="B10" s="233" t="s">
        <v>47</v>
      </c>
      <c r="C10" s="234"/>
      <c r="D10" s="234"/>
      <c r="E10" s="234"/>
      <c r="F10" s="234"/>
      <c r="G10" s="234"/>
      <c r="H10" s="87"/>
      <c r="I10" s="88"/>
      <c r="J10" s="233" t="s">
        <v>55</v>
      </c>
      <c r="K10" s="235"/>
      <c r="L10" s="235"/>
      <c r="M10" s="235"/>
      <c r="N10" s="235"/>
      <c r="O10" s="235"/>
      <c r="P10" s="235"/>
      <c r="Q10" s="236"/>
      <c r="R10" s="170"/>
      <c r="S10" s="170"/>
      <c r="T10" s="73"/>
      <c r="U10" s="73"/>
      <c r="V10" s="73"/>
      <c r="W10" s="73"/>
      <c r="X10" s="89"/>
      <c r="Y10" s="90"/>
      <c r="Z10" s="90"/>
    </row>
    <row r="11" spans="1:26" ht="21" customHeight="1" x14ac:dyDescent="0.5">
      <c r="A11" s="195" t="s">
        <v>9</v>
      </c>
      <c r="B11" s="232"/>
      <c r="C11" s="162" t="s">
        <v>29</v>
      </c>
      <c r="D11" s="9"/>
      <c r="E11" s="9"/>
      <c r="F11" s="17"/>
      <c r="G11" s="2"/>
      <c r="H11" s="2"/>
      <c r="I11" s="192"/>
      <c r="J11" s="201"/>
      <c r="K11" s="201"/>
      <c r="L11" s="197"/>
      <c r="M11" s="230"/>
      <c r="N11" s="230"/>
      <c r="O11" s="230"/>
      <c r="P11" s="230"/>
      <c r="Q11" s="231"/>
      <c r="R11" s="166"/>
      <c r="S11" s="166"/>
      <c r="T11" s="3"/>
      <c r="U11" s="3"/>
      <c r="V11" s="3"/>
      <c r="W11" s="3"/>
      <c r="X11" s="11"/>
      <c r="Y11" s="12"/>
      <c r="Z11" s="12"/>
    </row>
    <row r="12" spans="1:26" ht="17.25" x14ac:dyDescent="0.45">
      <c r="A12" s="192" t="s">
        <v>96</v>
      </c>
      <c r="B12" s="193"/>
      <c r="C12" s="162" t="s">
        <v>98</v>
      </c>
      <c r="D12" s="9"/>
      <c r="E12" s="9"/>
      <c r="F12" s="17"/>
      <c r="G12" s="2"/>
      <c r="H12" s="2"/>
      <c r="I12" s="195" t="s">
        <v>95</v>
      </c>
      <c r="J12" s="196"/>
      <c r="K12" s="196"/>
      <c r="L12" s="199" t="s">
        <v>97</v>
      </c>
      <c r="M12" s="199"/>
      <c r="N12" s="199"/>
      <c r="O12" s="199"/>
      <c r="P12" s="199"/>
      <c r="Q12" s="200"/>
      <c r="R12" s="167"/>
      <c r="S12" s="167"/>
      <c r="T12" s="3"/>
      <c r="U12" s="3"/>
      <c r="V12" s="3"/>
      <c r="W12" s="3"/>
      <c r="X12" s="11"/>
      <c r="Y12" s="12"/>
      <c r="Z12" s="12"/>
    </row>
    <row r="13" spans="1:26" ht="17.25" x14ac:dyDescent="0.45">
      <c r="A13" s="192" t="s">
        <v>37</v>
      </c>
      <c r="B13" s="193"/>
      <c r="C13" s="162" t="s">
        <v>94</v>
      </c>
      <c r="D13" s="9"/>
      <c r="E13" s="9"/>
      <c r="F13" s="17"/>
      <c r="G13" s="2"/>
      <c r="H13" s="2"/>
      <c r="I13" s="195" t="s">
        <v>28</v>
      </c>
      <c r="J13" s="196"/>
      <c r="K13" s="196"/>
      <c r="L13" s="197" t="s">
        <v>38</v>
      </c>
      <c r="M13" s="197"/>
      <c r="N13" s="197"/>
      <c r="O13" s="197"/>
      <c r="P13" s="197"/>
      <c r="Q13" s="198"/>
      <c r="R13" s="167"/>
      <c r="S13" s="167"/>
      <c r="T13" s="3"/>
      <c r="U13" s="3"/>
      <c r="V13" s="3"/>
      <c r="W13" s="3"/>
      <c r="X13" s="11"/>
      <c r="Y13" s="12"/>
      <c r="Z13" s="12"/>
    </row>
    <row r="14" spans="1:26" ht="17.25" x14ac:dyDescent="0.45">
      <c r="A14" s="192" t="s">
        <v>31</v>
      </c>
      <c r="B14" s="193"/>
      <c r="C14" s="162" t="s">
        <v>76</v>
      </c>
      <c r="D14" s="9"/>
      <c r="E14" s="9"/>
      <c r="F14" s="17"/>
      <c r="G14" s="2"/>
      <c r="H14" s="2"/>
      <c r="I14" s="195" t="s">
        <v>32</v>
      </c>
      <c r="J14" s="196"/>
      <c r="K14" s="196"/>
      <c r="L14" s="199" t="s">
        <v>78</v>
      </c>
      <c r="M14" s="199"/>
      <c r="N14" s="199"/>
      <c r="O14" s="199"/>
      <c r="P14" s="199"/>
      <c r="Q14" s="200"/>
      <c r="R14" s="167"/>
      <c r="S14" s="167"/>
      <c r="T14" s="3"/>
      <c r="U14" s="3"/>
      <c r="V14" s="3"/>
      <c r="W14" s="3"/>
      <c r="X14" s="11" t="s">
        <v>33</v>
      </c>
      <c r="Y14" s="12"/>
      <c r="Z14" s="12"/>
    </row>
    <row r="15" spans="1:26" ht="17.25" x14ac:dyDescent="0.45">
      <c r="A15" s="192"/>
      <c r="B15" s="193"/>
      <c r="C15" s="162"/>
      <c r="D15" s="9"/>
      <c r="E15" s="9"/>
      <c r="F15" s="17"/>
      <c r="G15" s="2"/>
      <c r="H15" s="2"/>
      <c r="I15" s="195" t="s">
        <v>35</v>
      </c>
      <c r="J15" s="196"/>
      <c r="K15" s="196"/>
      <c r="L15" s="199" t="s">
        <v>100</v>
      </c>
      <c r="M15" s="199"/>
      <c r="N15" s="199"/>
      <c r="O15" s="199"/>
      <c r="P15" s="199"/>
      <c r="Q15" s="200"/>
      <c r="R15" s="167"/>
      <c r="S15" s="167"/>
      <c r="T15" s="3"/>
      <c r="U15" s="3"/>
      <c r="V15" s="3"/>
      <c r="W15" s="3"/>
      <c r="X15" s="11"/>
      <c r="Y15" s="12"/>
      <c r="Z15" s="12"/>
    </row>
    <row r="16" spans="1:26" ht="17.25" x14ac:dyDescent="0.45">
      <c r="A16" s="192" t="s">
        <v>34</v>
      </c>
      <c r="B16" s="201"/>
      <c r="C16" s="162" t="s">
        <v>100</v>
      </c>
      <c r="D16" s="9"/>
      <c r="E16" s="9"/>
      <c r="F16" s="17"/>
      <c r="G16" s="2"/>
      <c r="H16" s="2"/>
      <c r="I16" s="195"/>
      <c r="J16" s="196"/>
      <c r="K16" s="196"/>
      <c r="L16" s="199"/>
      <c r="M16" s="199"/>
      <c r="N16" s="199"/>
      <c r="O16" s="199"/>
      <c r="P16" s="199"/>
      <c r="Q16" s="200"/>
      <c r="R16" s="167"/>
      <c r="S16" s="167"/>
      <c r="T16" s="3"/>
      <c r="U16" s="3"/>
      <c r="V16" s="3"/>
      <c r="W16" s="3"/>
      <c r="X16" s="11"/>
      <c r="Y16" s="12"/>
      <c r="Z16" s="12"/>
    </row>
    <row r="17" spans="1:26" s="3" customFormat="1" ht="17.25" x14ac:dyDescent="0.45">
      <c r="A17" s="202" t="s">
        <v>46</v>
      </c>
      <c r="B17" s="203"/>
      <c r="C17" s="173" t="s">
        <v>61</v>
      </c>
      <c r="D17" s="174"/>
      <c r="E17" s="175"/>
      <c r="F17" s="175"/>
      <c r="G17" s="175"/>
      <c r="H17" s="175"/>
      <c r="I17" s="246" t="s">
        <v>30</v>
      </c>
      <c r="J17" s="247"/>
      <c r="K17" s="247"/>
      <c r="L17" s="205" t="s">
        <v>101</v>
      </c>
      <c r="M17" s="205"/>
      <c r="N17" s="205"/>
      <c r="O17" s="205"/>
      <c r="P17" s="205"/>
      <c r="Q17" s="206"/>
      <c r="R17" s="176"/>
      <c r="S17" s="176"/>
      <c r="T17" s="3">
        <v>7.04</v>
      </c>
      <c r="U17" s="3">
        <f>U18*T17/T18</f>
        <v>3312.6293995859214</v>
      </c>
      <c r="V17" s="3">
        <f>V18*U17/U18</f>
        <v>298.13664596273293</v>
      </c>
    </row>
    <row r="18" spans="1:26" s="3" customFormat="1" ht="17.649999999999999" x14ac:dyDescent="0.5">
      <c r="A18" s="202" t="s">
        <v>48</v>
      </c>
      <c r="B18" s="203"/>
      <c r="C18" s="173" t="s">
        <v>49</v>
      </c>
      <c r="D18" s="174"/>
      <c r="E18" s="175"/>
      <c r="F18" s="175"/>
      <c r="G18" s="175"/>
      <c r="H18" s="175"/>
      <c r="I18" s="246" t="s">
        <v>54</v>
      </c>
      <c r="J18" s="248"/>
      <c r="K18" s="248"/>
      <c r="L18" s="205" t="s">
        <v>81</v>
      </c>
      <c r="M18" s="205"/>
      <c r="N18" s="205"/>
      <c r="O18" s="205"/>
      <c r="P18" s="205"/>
      <c r="Q18" s="206"/>
      <c r="R18" s="176"/>
      <c r="S18" s="176"/>
      <c r="T18" s="3">
        <f>253*210/10000</f>
        <v>5.3129999999999997</v>
      </c>
      <c r="U18" s="3">
        <v>2500</v>
      </c>
      <c r="V18" s="3">
        <v>225</v>
      </c>
    </row>
    <row r="19" spans="1:26" s="86" customFormat="1" ht="17.25" customHeight="1" x14ac:dyDescent="0.45">
      <c r="A19" s="115"/>
      <c r="B19" s="116"/>
      <c r="C19" s="117"/>
      <c r="D19" s="117"/>
      <c r="E19" s="118"/>
      <c r="F19" s="118"/>
      <c r="G19" s="118"/>
      <c r="H19" s="118"/>
      <c r="I19" s="119"/>
      <c r="J19" s="159" t="s">
        <v>77</v>
      </c>
      <c r="K19" s="120"/>
      <c r="L19" s="121"/>
      <c r="M19" s="121"/>
      <c r="N19" s="121"/>
      <c r="O19" s="121"/>
      <c r="P19" s="121"/>
      <c r="Q19" s="122"/>
      <c r="R19" s="178"/>
      <c r="S19" s="178"/>
    </row>
    <row r="20" spans="1:26" s="52" customFormat="1" ht="42.75" customHeight="1" x14ac:dyDescent="0.45">
      <c r="A20" s="100" t="s">
        <v>7</v>
      </c>
      <c r="B20" s="157" t="s">
        <v>70</v>
      </c>
      <c r="C20" s="157" t="s">
        <v>40</v>
      </c>
      <c r="D20" s="101" t="s">
        <v>39</v>
      </c>
      <c r="E20" s="101" t="s">
        <v>82</v>
      </c>
      <c r="F20" s="102" t="s">
        <v>90</v>
      </c>
      <c r="G20" s="101" t="s">
        <v>50</v>
      </c>
      <c r="H20" s="101" t="s">
        <v>51</v>
      </c>
      <c r="I20" s="102" t="s">
        <v>52</v>
      </c>
      <c r="J20" s="101" t="s">
        <v>41</v>
      </c>
      <c r="K20" s="101" t="s">
        <v>23</v>
      </c>
      <c r="L20" s="101" t="s">
        <v>41</v>
      </c>
      <c r="M20" s="101" t="s">
        <v>12</v>
      </c>
      <c r="N20" s="101" t="s">
        <v>41</v>
      </c>
      <c r="O20" s="103" t="s">
        <v>53</v>
      </c>
      <c r="P20" s="101" t="s">
        <v>41</v>
      </c>
      <c r="Q20" s="104" t="s">
        <v>42</v>
      </c>
      <c r="R20" s="179"/>
      <c r="S20" s="179"/>
      <c r="T20" s="50"/>
      <c r="U20" s="50">
        <v>650</v>
      </c>
      <c r="V20" s="169"/>
      <c r="W20" s="169"/>
      <c r="X20" s="51" t="s">
        <v>8</v>
      </c>
      <c r="Y20" s="51" t="s">
        <v>10</v>
      </c>
      <c r="Z20" s="51"/>
    </row>
    <row r="21" spans="1:26" ht="60" x14ac:dyDescent="0.45">
      <c r="A21" s="165" t="s">
        <v>71</v>
      </c>
      <c r="B21" s="153" t="s">
        <v>123</v>
      </c>
      <c r="C21" s="153" t="s">
        <v>102</v>
      </c>
      <c r="D21" s="21"/>
      <c r="E21" s="163" t="s">
        <v>103</v>
      </c>
      <c r="F21" s="171">
        <f>G21*H21/10000</f>
        <v>1.9412</v>
      </c>
      <c r="G21" s="48">
        <v>92</v>
      </c>
      <c r="H21" s="48">
        <v>211</v>
      </c>
      <c r="I21" s="164">
        <v>1</v>
      </c>
      <c r="J21" s="34"/>
      <c r="K21" s="47"/>
      <c r="L21" s="160"/>
      <c r="M21" s="163"/>
      <c r="N21" s="34"/>
      <c r="O21" s="47"/>
      <c r="P21" s="34"/>
      <c r="Q21" s="34">
        <f t="shared" ref="Q21:Q23" si="0">I21*J21+L21*I21+N21*I21+P21*I21</f>
        <v>0</v>
      </c>
      <c r="R21" s="180">
        <v>650</v>
      </c>
      <c r="S21" s="180"/>
      <c r="T21" s="20"/>
      <c r="U21" s="158" t="e">
        <f>J19/T19</f>
        <v>#VALUE!</v>
      </c>
      <c r="V21" s="158"/>
      <c r="W21" s="158"/>
      <c r="X21" s="11"/>
      <c r="Y21" s="13"/>
      <c r="Z21" s="12"/>
    </row>
    <row r="22" spans="1:26" ht="41.25" customHeight="1" x14ac:dyDescent="0.45">
      <c r="A22" s="165" t="s">
        <v>72</v>
      </c>
      <c r="B22" s="153" t="s">
        <v>121</v>
      </c>
      <c r="C22" s="153" t="s">
        <v>104</v>
      </c>
      <c r="D22" s="21"/>
      <c r="E22" s="47" t="s">
        <v>105</v>
      </c>
      <c r="F22" s="171">
        <f t="shared" ref="F22:F34" si="1">G22*H22/10000</f>
        <v>0.27729999999999999</v>
      </c>
      <c r="G22" s="48">
        <v>47</v>
      </c>
      <c r="H22" s="48">
        <v>59</v>
      </c>
      <c r="I22" s="164">
        <v>1</v>
      </c>
      <c r="J22" s="34"/>
      <c r="K22" s="47"/>
      <c r="L22" s="34"/>
      <c r="M22" s="47"/>
      <c r="N22" s="34"/>
      <c r="O22" s="47"/>
      <c r="P22" s="34"/>
      <c r="Q22" s="34">
        <f t="shared" si="0"/>
        <v>0</v>
      </c>
      <c r="R22" s="181">
        <v>600</v>
      </c>
      <c r="S22" s="181">
        <v>550</v>
      </c>
      <c r="T22" s="190">
        <f>G22*H22/10000</f>
        <v>0.27729999999999999</v>
      </c>
      <c r="U22" s="191"/>
      <c r="V22" s="20"/>
      <c r="W22" s="20"/>
      <c r="X22" s="11"/>
      <c r="Y22" s="13"/>
      <c r="Z22" s="12"/>
    </row>
    <row r="23" spans="1:26" ht="44.25" customHeight="1" x14ac:dyDescent="0.45">
      <c r="A23" s="165" t="s">
        <v>73</v>
      </c>
      <c r="B23" s="153" t="s">
        <v>120</v>
      </c>
      <c r="C23" s="153" t="s">
        <v>106</v>
      </c>
      <c r="D23" s="21"/>
      <c r="E23" s="47" t="s">
        <v>83</v>
      </c>
      <c r="F23" s="171">
        <f t="shared" ref="F23" si="2">G23*H23/10000</f>
        <v>1.008</v>
      </c>
      <c r="G23" s="48">
        <v>84</v>
      </c>
      <c r="H23" s="48">
        <v>120</v>
      </c>
      <c r="I23" s="164">
        <v>1</v>
      </c>
      <c r="J23" s="34"/>
      <c r="K23" s="47"/>
      <c r="L23" s="34"/>
      <c r="M23" s="47"/>
      <c r="N23" s="34"/>
      <c r="O23" s="47"/>
      <c r="P23" s="34"/>
      <c r="Q23" s="34">
        <f t="shared" si="0"/>
        <v>0</v>
      </c>
      <c r="R23" s="181"/>
      <c r="S23" s="181"/>
      <c r="T23" s="190">
        <f>G23*H23/10000</f>
        <v>1.008</v>
      </c>
      <c r="U23" s="191"/>
      <c r="V23" s="20"/>
      <c r="W23" s="20"/>
      <c r="X23" s="11"/>
      <c r="Y23" s="13"/>
      <c r="Z23" s="12"/>
    </row>
    <row r="24" spans="1:26" ht="44.25" customHeight="1" x14ac:dyDescent="0.45">
      <c r="A24" s="165" t="s">
        <v>74</v>
      </c>
      <c r="B24" s="153" t="s">
        <v>122</v>
      </c>
      <c r="C24" s="153" t="s">
        <v>106</v>
      </c>
      <c r="D24" s="21"/>
      <c r="E24" s="47" t="s">
        <v>105</v>
      </c>
      <c r="F24" s="171">
        <f t="shared" ref="F24" si="3">G24*H24/10000</f>
        <v>1.296</v>
      </c>
      <c r="G24" s="48">
        <v>108</v>
      </c>
      <c r="H24" s="48">
        <v>120</v>
      </c>
      <c r="I24" s="164">
        <v>1</v>
      </c>
      <c r="J24" s="34"/>
      <c r="K24" s="47"/>
      <c r="L24" s="34"/>
      <c r="M24" s="47"/>
      <c r="N24" s="34"/>
      <c r="O24" s="47"/>
      <c r="P24" s="34"/>
      <c r="Q24" s="34">
        <f t="shared" ref="Q24:Q25" si="4">I24*J24+L24*I24+N24*I24+P24*I24</f>
        <v>0</v>
      </c>
      <c r="R24" s="181"/>
      <c r="S24" s="181"/>
      <c r="T24" s="190">
        <f>G24*H24/10000</f>
        <v>1.296</v>
      </c>
      <c r="U24" s="191"/>
      <c r="V24" s="20"/>
      <c r="W24" s="20"/>
      <c r="X24" s="11"/>
      <c r="Y24" s="13"/>
      <c r="Z24" s="12"/>
    </row>
    <row r="25" spans="1:26" ht="31.9" x14ac:dyDescent="0.45">
      <c r="A25" s="165" t="s">
        <v>84</v>
      </c>
      <c r="B25" s="153" t="s">
        <v>120</v>
      </c>
      <c r="C25" s="153" t="s">
        <v>106</v>
      </c>
      <c r="D25" s="21"/>
      <c r="E25" s="163" t="s">
        <v>83</v>
      </c>
      <c r="F25" s="171">
        <f>G25*H25/10000</f>
        <v>0.75480000000000003</v>
      </c>
      <c r="G25" s="48">
        <v>74</v>
      </c>
      <c r="H25" s="48">
        <v>102</v>
      </c>
      <c r="I25" s="164">
        <v>1</v>
      </c>
      <c r="J25" s="34"/>
      <c r="K25" s="47"/>
      <c r="L25" s="160"/>
      <c r="M25" s="163"/>
      <c r="N25" s="34"/>
      <c r="O25" s="47"/>
      <c r="P25" s="34"/>
      <c r="Q25" s="34">
        <f t="shared" si="4"/>
        <v>0</v>
      </c>
      <c r="R25" s="180">
        <v>650</v>
      </c>
      <c r="S25" s="180"/>
      <c r="T25" s="20"/>
      <c r="U25" s="158">
        <f>J23/T23</f>
        <v>0</v>
      </c>
      <c r="V25" s="158"/>
      <c r="W25" s="158"/>
      <c r="X25" s="11"/>
      <c r="Y25" s="13"/>
      <c r="Z25" s="12"/>
    </row>
    <row r="26" spans="1:26" ht="44.25" customHeight="1" x14ac:dyDescent="0.45">
      <c r="A26" s="165" t="s">
        <v>85</v>
      </c>
      <c r="B26" s="153" t="s">
        <v>120</v>
      </c>
      <c r="C26" s="153" t="s">
        <v>106</v>
      </c>
      <c r="D26" s="21"/>
      <c r="E26" s="47" t="s">
        <v>83</v>
      </c>
      <c r="F26" s="171">
        <f t="shared" ref="F26:F28" si="5">G26*H26/10000</f>
        <v>0.75480000000000003</v>
      </c>
      <c r="G26" s="48">
        <v>74</v>
      </c>
      <c r="H26" s="48">
        <v>102</v>
      </c>
      <c r="I26" s="164">
        <v>1</v>
      </c>
      <c r="J26" s="34"/>
      <c r="K26" s="47"/>
      <c r="L26" s="34"/>
      <c r="M26" s="47"/>
      <c r="N26" s="34"/>
      <c r="O26" s="47"/>
      <c r="P26" s="34"/>
      <c r="Q26" s="34">
        <f t="shared" ref="Q26:Q28" si="6">I26*J26+L26*I26+N26*I26+P26*I26</f>
        <v>0</v>
      </c>
      <c r="R26" s="181"/>
      <c r="S26" s="181"/>
      <c r="T26" s="190">
        <f t="shared" ref="T26:T32" si="7">G26*H26/10000</f>
        <v>0.75480000000000003</v>
      </c>
      <c r="U26" s="191"/>
      <c r="V26" s="20"/>
      <c r="W26" s="20"/>
      <c r="X26" s="11"/>
      <c r="Y26" s="13"/>
      <c r="Z26" s="12"/>
    </row>
    <row r="27" spans="1:26" ht="44.25" customHeight="1" x14ac:dyDescent="0.45">
      <c r="A27" s="165" t="s">
        <v>107</v>
      </c>
      <c r="B27" s="153" t="s">
        <v>120</v>
      </c>
      <c r="C27" s="153" t="s">
        <v>119</v>
      </c>
      <c r="D27" s="21"/>
      <c r="E27" s="47" t="s">
        <v>83</v>
      </c>
      <c r="F27" s="171">
        <f t="shared" si="5"/>
        <v>2.3328000000000002</v>
      </c>
      <c r="G27" s="48">
        <v>108</v>
      </c>
      <c r="H27" s="48">
        <v>216</v>
      </c>
      <c r="I27" s="164">
        <v>1</v>
      </c>
      <c r="J27" s="34"/>
      <c r="K27" s="47"/>
      <c r="L27" s="34"/>
      <c r="M27" s="47"/>
      <c r="N27" s="34"/>
      <c r="O27" s="47"/>
      <c r="P27" s="34"/>
      <c r="Q27" s="34">
        <f t="shared" si="6"/>
        <v>0</v>
      </c>
      <c r="R27" s="181"/>
      <c r="S27" s="181"/>
      <c r="T27" s="190">
        <f t="shared" si="7"/>
        <v>2.3328000000000002</v>
      </c>
      <c r="U27" s="191"/>
      <c r="V27" s="20"/>
      <c r="W27" s="20"/>
      <c r="X27" s="11"/>
      <c r="Y27" s="13"/>
      <c r="Z27" s="12"/>
    </row>
    <row r="28" spans="1:26" ht="44.25" customHeight="1" x14ac:dyDescent="0.45">
      <c r="A28" s="165" t="s">
        <v>108</v>
      </c>
      <c r="B28" s="153" t="s">
        <v>124</v>
      </c>
      <c r="C28" s="153" t="s">
        <v>104</v>
      </c>
      <c r="D28" s="21"/>
      <c r="E28" s="47" t="s">
        <v>83</v>
      </c>
      <c r="F28" s="171">
        <f t="shared" si="5"/>
        <v>0.3196</v>
      </c>
      <c r="G28" s="48">
        <v>47</v>
      </c>
      <c r="H28" s="48">
        <v>68</v>
      </c>
      <c r="I28" s="164">
        <v>1</v>
      </c>
      <c r="J28" s="34"/>
      <c r="K28" s="47"/>
      <c r="L28" s="34"/>
      <c r="M28" s="47"/>
      <c r="N28" s="34"/>
      <c r="O28" s="47"/>
      <c r="P28" s="34"/>
      <c r="Q28" s="34">
        <f t="shared" si="6"/>
        <v>0</v>
      </c>
      <c r="R28" s="181"/>
      <c r="S28" s="181"/>
      <c r="T28" s="190">
        <f t="shared" si="7"/>
        <v>0.3196</v>
      </c>
      <c r="U28" s="191"/>
      <c r="V28" s="20"/>
      <c r="W28" s="20"/>
      <c r="X28" s="11"/>
      <c r="Y28" s="13"/>
      <c r="Z28" s="12"/>
    </row>
    <row r="29" spans="1:26" ht="44.25" customHeight="1" x14ac:dyDescent="0.45">
      <c r="A29" s="165" t="s">
        <v>109</v>
      </c>
      <c r="B29" s="153" t="s">
        <v>124</v>
      </c>
      <c r="C29" s="153" t="s">
        <v>106</v>
      </c>
      <c r="D29" s="21"/>
      <c r="E29" s="47" t="s">
        <v>83</v>
      </c>
      <c r="F29" s="171">
        <f t="shared" ref="F29:F30" si="8">G29*H29/10000</f>
        <v>0.9204</v>
      </c>
      <c r="G29" s="48">
        <v>78</v>
      </c>
      <c r="H29" s="48">
        <v>118</v>
      </c>
      <c r="I29" s="164">
        <v>1</v>
      </c>
      <c r="J29" s="34"/>
      <c r="K29" s="47"/>
      <c r="L29" s="34"/>
      <c r="M29" s="47"/>
      <c r="N29" s="34"/>
      <c r="O29" s="47"/>
      <c r="P29" s="34"/>
      <c r="Q29" s="34">
        <f t="shared" ref="Q29:Q30" si="9">I29*J29+L29*I29+N29*I29+P29*I29</f>
        <v>0</v>
      </c>
      <c r="R29" s="181"/>
      <c r="S29" s="181"/>
      <c r="T29" s="190">
        <f t="shared" si="7"/>
        <v>0.9204</v>
      </c>
      <c r="U29" s="191"/>
      <c r="V29" s="20"/>
      <c r="W29" s="20"/>
      <c r="X29" s="11"/>
      <c r="Y29" s="13"/>
      <c r="Z29" s="12"/>
    </row>
    <row r="30" spans="1:26" ht="44.25" customHeight="1" x14ac:dyDescent="0.45">
      <c r="A30" s="165" t="s">
        <v>110</v>
      </c>
      <c r="B30" s="153" t="s">
        <v>124</v>
      </c>
      <c r="C30" s="153" t="s">
        <v>104</v>
      </c>
      <c r="D30" s="21"/>
      <c r="E30" s="47" t="s">
        <v>83</v>
      </c>
      <c r="F30" s="171">
        <f t="shared" si="8"/>
        <v>0.35770000000000002</v>
      </c>
      <c r="G30" s="48">
        <v>49</v>
      </c>
      <c r="H30" s="48">
        <v>73</v>
      </c>
      <c r="I30" s="164">
        <v>1</v>
      </c>
      <c r="J30" s="34"/>
      <c r="K30" s="47"/>
      <c r="L30" s="34"/>
      <c r="M30" s="47"/>
      <c r="N30" s="34"/>
      <c r="O30" s="47"/>
      <c r="P30" s="34"/>
      <c r="Q30" s="34">
        <f t="shared" si="9"/>
        <v>0</v>
      </c>
      <c r="R30" s="181"/>
      <c r="S30" s="181"/>
      <c r="T30" s="190">
        <f t="shared" si="7"/>
        <v>0.35770000000000002</v>
      </c>
      <c r="U30" s="191"/>
      <c r="V30" s="20"/>
      <c r="W30" s="20"/>
      <c r="X30" s="11"/>
      <c r="Y30" s="13"/>
      <c r="Z30" s="12"/>
    </row>
    <row r="31" spans="1:26" ht="44.25" customHeight="1" x14ac:dyDescent="0.45">
      <c r="A31" s="165" t="s">
        <v>111</v>
      </c>
      <c r="B31" s="153" t="s">
        <v>124</v>
      </c>
      <c r="C31" s="153" t="s">
        <v>104</v>
      </c>
      <c r="D31" s="21"/>
      <c r="E31" s="47" t="s">
        <v>105</v>
      </c>
      <c r="F31" s="171">
        <f t="shared" ref="F31" si="10">G31*H31/10000</f>
        <v>0.3105</v>
      </c>
      <c r="G31" s="48">
        <v>45</v>
      </c>
      <c r="H31" s="48">
        <v>69</v>
      </c>
      <c r="I31" s="164">
        <v>1</v>
      </c>
      <c r="J31" s="34"/>
      <c r="K31" s="47"/>
      <c r="L31" s="34"/>
      <c r="M31" s="47"/>
      <c r="N31" s="34"/>
      <c r="O31" s="47"/>
      <c r="P31" s="34"/>
      <c r="Q31" s="34">
        <f t="shared" ref="Q31" si="11">I31*J31+L31*I31+N31*I31+P31*I31</f>
        <v>0</v>
      </c>
      <c r="R31" s="181"/>
      <c r="S31" s="181"/>
      <c r="T31" s="190">
        <f t="shared" si="7"/>
        <v>0.3105</v>
      </c>
      <c r="U31" s="191"/>
      <c r="V31" s="20"/>
      <c r="W31" s="20"/>
      <c r="X31" s="11"/>
      <c r="Y31" s="13"/>
      <c r="Z31" s="12"/>
    </row>
    <row r="32" spans="1:26" ht="63.75" customHeight="1" x14ac:dyDescent="0.45">
      <c r="A32" s="165" t="s">
        <v>112</v>
      </c>
      <c r="B32" s="153" t="s">
        <v>124</v>
      </c>
      <c r="C32" s="153" t="s">
        <v>125</v>
      </c>
      <c r="D32" s="21"/>
      <c r="E32" s="47" t="s">
        <v>83</v>
      </c>
      <c r="F32" s="171">
        <f t="shared" si="1"/>
        <v>2.2896000000000001</v>
      </c>
      <c r="G32" s="48">
        <v>108</v>
      </c>
      <c r="H32" s="48">
        <v>212</v>
      </c>
      <c r="I32" s="164">
        <v>1</v>
      </c>
      <c r="J32" s="34"/>
      <c r="K32" s="47"/>
      <c r="L32" s="34"/>
      <c r="M32" s="163"/>
      <c r="N32" s="34"/>
      <c r="O32" s="47"/>
      <c r="P32" s="34"/>
      <c r="Q32" s="34">
        <f>I32*J32+L32*I32+N32*I32+P32*I32</f>
        <v>0</v>
      </c>
      <c r="R32" s="181">
        <v>600</v>
      </c>
      <c r="S32" s="181">
        <v>550</v>
      </c>
      <c r="T32" s="190">
        <f t="shared" si="7"/>
        <v>2.2896000000000001</v>
      </c>
      <c r="U32" s="191"/>
      <c r="V32" s="20"/>
      <c r="W32" s="20"/>
      <c r="X32" s="11"/>
      <c r="Y32" s="13"/>
      <c r="Z32" s="12"/>
    </row>
    <row r="33" spans="1:26" ht="63.75" customHeight="1" x14ac:dyDescent="0.45">
      <c r="A33" s="165" t="s">
        <v>126</v>
      </c>
      <c r="B33" s="153" t="s">
        <v>124</v>
      </c>
      <c r="C33" s="153" t="s">
        <v>106</v>
      </c>
      <c r="D33" s="21"/>
      <c r="E33" s="47" t="s">
        <v>83</v>
      </c>
      <c r="F33" s="171">
        <f t="shared" si="1"/>
        <v>0.83160000000000001</v>
      </c>
      <c r="G33" s="48">
        <v>77</v>
      </c>
      <c r="H33" s="48">
        <v>108</v>
      </c>
      <c r="I33" s="164">
        <v>1</v>
      </c>
      <c r="J33" s="34"/>
      <c r="K33" s="47"/>
      <c r="L33" s="34"/>
      <c r="M33" s="163"/>
      <c r="N33" s="34"/>
      <c r="O33" s="47"/>
      <c r="P33" s="34"/>
      <c r="Q33" s="34"/>
      <c r="R33" s="181"/>
      <c r="S33" s="181"/>
      <c r="T33" s="188"/>
      <c r="U33" s="189"/>
      <c r="V33" s="20"/>
      <c r="W33" s="20"/>
      <c r="X33" s="11"/>
      <c r="Y33" s="13"/>
      <c r="Z33" s="12"/>
    </row>
    <row r="34" spans="1:26" ht="63.75" customHeight="1" x14ac:dyDescent="0.45">
      <c r="A34" s="165" t="s">
        <v>127</v>
      </c>
      <c r="B34" s="153" t="s">
        <v>124</v>
      </c>
      <c r="C34" s="153" t="s">
        <v>104</v>
      </c>
      <c r="D34" s="21"/>
      <c r="E34" s="47" t="s">
        <v>105</v>
      </c>
      <c r="F34" s="171">
        <f t="shared" si="1"/>
        <v>0.13689999999999999</v>
      </c>
      <c r="G34" s="48">
        <v>37</v>
      </c>
      <c r="H34" s="48">
        <v>37</v>
      </c>
      <c r="I34" s="164">
        <v>1</v>
      </c>
      <c r="J34" s="34"/>
      <c r="K34" s="47"/>
      <c r="L34" s="34"/>
      <c r="M34" s="163"/>
      <c r="N34" s="34"/>
      <c r="O34" s="47"/>
      <c r="P34" s="34"/>
      <c r="Q34" s="34"/>
      <c r="R34" s="181"/>
      <c r="S34" s="181"/>
      <c r="T34" s="188"/>
      <c r="U34" s="189"/>
      <c r="V34" s="20"/>
      <c r="W34" s="20"/>
      <c r="X34" s="11"/>
      <c r="Y34" s="13"/>
      <c r="Z34" s="12"/>
    </row>
    <row r="35" spans="1:26" ht="63.75" customHeight="1" x14ac:dyDescent="0.45">
      <c r="A35" s="165" t="s">
        <v>128</v>
      </c>
      <c r="B35" s="153" t="s">
        <v>124</v>
      </c>
      <c r="C35" s="153" t="s">
        <v>125</v>
      </c>
      <c r="D35" s="21"/>
      <c r="E35" s="47"/>
      <c r="F35" s="171">
        <f t="shared" ref="F35" si="12">G35*H35/10000</f>
        <v>2.2684000000000002</v>
      </c>
      <c r="G35" s="48">
        <v>107</v>
      </c>
      <c r="H35" s="48">
        <v>212</v>
      </c>
      <c r="I35" s="164">
        <v>1</v>
      </c>
      <c r="J35" s="34"/>
      <c r="K35" s="47"/>
      <c r="L35" s="34"/>
      <c r="M35" s="163"/>
      <c r="N35" s="34"/>
      <c r="O35" s="47"/>
      <c r="P35" s="34"/>
      <c r="Q35" s="34"/>
      <c r="R35" s="181">
        <v>600</v>
      </c>
      <c r="S35" s="181">
        <v>550</v>
      </c>
      <c r="T35" s="190">
        <f t="shared" ref="T35" si="13">G35*H35/10000</f>
        <v>2.2684000000000002</v>
      </c>
      <c r="U35" s="191"/>
      <c r="V35" s="20"/>
      <c r="W35" s="20"/>
      <c r="X35" s="11"/>
      <c r="Y35" s="13"/>
      <c r="Z35" s="12"/>
    </row>
    <row r="36" spans="1:26" ht="32.450000000000003" customHeight="1" x14ac:dyDescent="0.45">
      <c r="A36" s="123"/>
      <c r="B36" s="221" t="s">
        <v>11</v>
      </c>
      <c r="C36" s="221"/>
      <c r="D36" s="221"/>
      <c r="E36" s="221"/>
      <c r="F36" s="221"/>
      <c r="G36" s="194">
        <f>C7</f>
        <v>15001</v>
      </c>
      <c r="H36" s="194"/>
      <c r="I36" s="194"/>
      <c r="J36" s="124"/>
      <c r="K36" s="214"/>
      <c r="L36" s="215"/>
      <c r="M36" s="125"/>
      <c r="N36" s="125"/>
      <c r="O36" s="125"/>
      <c r="P36" s="125"/>
      <c r="Q36" s="126"/>
      <c r="R36" s="135"/>
      <c r="S36" s="135"/>
      <c r="T36" s="10"/>
      <c r="U36" s="10"/>
      <c r="V36" s="12"/>
      <c r="W36" s="12"/>
      <c r="X36" s="15" t="s">
        <v>14</v>
      </c>
      <c r="Y36" s="15"/>
      <c r="Z36" s="15"/>
    </row>
    <row r="37" spans="1:26" s="79" customFormat="1" ht="32.25" customHeight="1" x14ac:dyDescent="0.45">
      <c r="A37" s="127"/>
      <c r="B37" s="211" t="s">
        <v>40</v>
      </c>
      <c r="C37" s="211"/>
      <c r="D37" s="212"/>
      <c r="E37" s="76"/>
      <c r="F37" s="75"/>
      <c r="G37" s="218"/>
      <c r="H37" s="218"/>
      <c r="I37" s="218"/>
      <c r="J37" s="75"/>
      <c r="K37" s="75"/>
      <c r="L37" s="75"/>
      <c r="M37" s="211" t="s">
        <v>13</v>
      </c>
      <c r="N37" s="212"/>
      <c r="O37" s="77"/>
      <c r="P37" s="77"/>
      <c r="Q37" s="128"/>
      <c r="R37" s="77"/>
      <c r="S37" s="77"/>
      <c r="T37" s="216"/>
      <c r="U37" s="217"/>
      <c r="V37" s="161"/>
      <c r="W37" s="161"/>
      <c r="X37" s="78" t="s">
        <v>16</v>
      </c>
      <c r="Y37" s="78"/>
      <c r="Z37" s="78"/>
    </row>
    <row r="38" spans="1:26" s="61" customFormat="1" ht="17.25" customHeight="1" x14ac:dyDescent="0.5">
      <c r="A38" s="129"/>
      <c r="B38" s="91"/>
      <c r="C38" s="92"/>
      <c r="D38" s="91" t="s">
        <v>113</v>
      </c>
      <c r="E38" s="91"/>
      <c r="F38" s="91"/>
      <c r="G38" s="91"/>
      <c r="H38" s="91"/>
      <c r="I38" s="91"/>
      <c r="J38" s="93"/>
      <c r="K38" s="93"/>
      <c r="L38" s="94"/>
      <c r="M38" s="207">
        <f>Q32+Q31+Q30+Q29+Q28+Q27+Q26+Q25+Q24+Q23+Q22+Q21-Q25-Q21</f>
        <v>0</v>
      </c>
      <c r="N38" s="208"/>
      <c r="O38" s="59"/>
      <c r="P38" s="59"/>
      <c r="Q38" s="130"/>
      <c r="R38" s="59"/>
      <c r="S38" s="59"/>
      <c r="T38" s="216"/>
      <c r="U38" s="217"/>
      <c r="V38" s="161"/>
      <c r="W38" s="161"/>
      <c r="X38" s="60"/>
      <c r="Y38" s="60"/>
      <c r="Z38" s="60"/>
    </row>
    <row r="39" spans="1:26" s="61" customFormat="1" ht="17.25" customHeight="1" x14ac:dyDescent="0.5">
      <c r="A39" s="131"/>
      <c r="B39" s="56"/>
      <c r="C39" s="57"/>
      <c r="D39" s="56" t="s">
        <v>114</v>
      </c>
      <c r="E39" s="56"/>
      <c r="F39" s="56"/>
      <c r="G39" s="56"/>
      <c r="H39" s="56"/>
      <c r="I39" s="56"/>
      <c r="J39" s="58"/>
      <c r="K39" s="58"/>
      <c r="L39" s="53"/>
      <c r="M39" s="207">
        <f>Q25+Q21</f>
        <v>0</v>
      </c>
      <c r="N39" s="208"/>
      <c r="O39" s="59"/>
      <c r="P39" s="59"/>
      <c r="Q39" s="130"/>
      <c r="R39" s="59"/>
      <c r="S39" s="59"/>
      <c r="T39" s="216"/>
      <c r="U39" s="217"/>
      <c r="V39" s="161"/>
      <c r="W39" s="161"/>
      <c r="X39" s="60" t="s">
        <v>17</v>
      </c>
      <c r="Y39" s="60"/>
      <c r="Z39" s="60"/>
    </row>
    <row r="40" spans="1:26" s="65" customFormat="1" ht="17.25" customHeight="1" x14ac:dyDescent="0.5">
      <c r="A40" s="131"/>
      <c r="B40" s="62"/>
      <c r="C40" s="57"/>
      <c r="D40" s="56" t="s">
        <v>86</v>
      </c>
      <c r="E40" s="56"/>
      <c r="F40" s="56"/>
      <c r="G40" s="63"/>
      <c r="H40" s="63"/>
      <c r="I40" s="57"/>
      <c r="J40" s="58"/>
      <c r="K40" s="58"/>
      <c r="L40" s="53"/>
      <c r="M40" s="207">
        <v>0</v>
      </c>
      <c r="N40" s="208"/>
      <c r="O40" s="64"/>
      <c r="P40" s="64"/>
      <c r="Q40" s="132"/>
      <c r="R40" s="182"/>
      <c r="S40" s="182"/>
      <c r="T40" s="216"/>
      <c r="U40" s="217"/>
      <c r="V40" s="161"/>
      <c r="W40" s="161"/>
      <c r="X40" s="60"/>
      <c r="Y40" s="60"/>
      <c r="Z40" s="60"/>
    </row>
    <row r="41" spans="1:26" s="65" customFormat="1" ht="17.25" hidden="1" customHeight="1" x14ac:dyDescent="0.5">
      <c r="A41" s="131"/>
      <c r="B41" s="62"/>
      <c r="C41" s="57"/>
      <c r="D41" s="56" t="s">
        <v>79</v>
      </c>
      <c r="E41" s="56"/>
      <c r="F41" s="56"/>
      <c r="G41" s="63"/>
      <c r="H41" s="63"/>
      <c r="I41" s="57"/>
      <c r="J41" s="58"/>
      <c r="K41" s="58"/>
      <c r="L41" s="53"/>
      <c r="M41" s="207">
        <v>0</v>
      </c>
      <c r="N41" s="208"/>
      <c r="O41" s="64"/>
      <c r="P41" s="64"/>
      <c r="Q41" s="132"/>
      <c r="R41" s="182"/>
      <c r="S41" s="182"/>
      <c r="T41" s="216"/>
      <c r="U41" s="217"/>
      <c r="V41" s="161"/>
      <c r="W41" s="161"/>
      <c r="X41" s="60" t="s">
        <v>18</v>
      </c>
      <c r="Y41" s="66"/>
      <c r="Z41" s="66"/>
    </row>
    <row r="42" spans="1:26" s="65" customFormat="1" ht="17.25" hidden="1" customHeight="1" x14ac:dyDescent="0.5">
      <c r="A42" s="131"/>
      <c r="B42" s="62"/>
      <c r="C42" s="57"/>
      <c r="D42" s="56" t="s">
        <v>87</v>
      </c>
      <c r="E42" s="56"/>
      <c r="F42" s="56"/>
      <c r="G42" s="63"/>
      <c r="H42" s="63"/>
      <c r="I42" s="57"/>
      <c r="J42" s="58"/>
      <c r="K42" s="58"/>
      <c r="L42" s="53"/>
      <c r="M42" s="207">
        <v>0</v>
      </c>
      <c r="N42" s="208"/>
      <c r="O42" s="64"/>
      <c r="P42" s="64"/>
      <c r="Q42" s="132"/>
      <c r="R42" s="182"/>
      <c r="S42" s="182"/>
      <c r="T42" s="216"/>
      <c r="U42" s="217"/>
      <c r="V42" s="161"/>
      <c r="W42" s="161"/>
      <c r="X42" s="60" t="s">
        <v>21</v>
      </c>
      <c r="Y42" s="66"/>
      <c r="Z42" s="66"/>
    </row>
    <row r="43" spans="1:26" s="65" customFormat="1" ht="17.25" hidden="1" customHeight="1" x14ac:dyDescent="0.5">
      <c r="A43" s="131"/>
      <c r="B43" s="62"/>
      <c r="C43" s="57"/>
      <c r="D43" s="56" t="s">
        <v>88</v>
      </c>
      <c r="E43" s="67"/>
      <c r="F43" s="56"/>
      <c r="G43" s="63"/>
      <c r="H43" s="63"/>
      <c r="I43" s="57"/>
      <c r="J43" s="58"/>
      <c r="K43" s="58"/>
      <c r="L43" s="53"/>
      <c r="M43" s="207">
        <v>0</v>
      </c>
      <c r="N43" s="208"/>
      <c r="O43" s="64"/>
      <c r="P43" s="64"/>
      <c r="Q43" s="132"/>
      <c r="R43" s="182"/>
      <c r="S43" s="182"/>
      <c r="T43" s="216"/>
      <c r="U43" s="217"/>
      <c r="V43" s="161"/>
      <c r="W43" s="161"/>
      <c r="X43" s="66" t="s">
        <v>22</v>
      </c>
      <c r="Y43" s="66">
        <v>60</v>
      </c>
      <c r="Z43" s="66"/>
    </row>
    <row r="44" spans="1:26" s="65" customFormat="1" ht="17.25" customHeight="1" x14ac:dyDescent="0.5">
      <c r="A44" s="131"/>
      <c r="B44" s="62"/>
      <c r="C44" s="57"/>
      <c r="D44" s="56" t="s">
        <v>80</v>
      </c>
      <c r="E44" s="67"/>
      <c r="F44" s="56"/>
      <c r="G44" s="56" t="s">
        <v>69</v>
      </c>
      <c r="H44" s="63"/>
      <c r="I44" s="57"/>
      <c r="J44" s="58"/>
      <c r="K44" s="58"/>
      <c r="L44" s="53"/>
      <c r="M44" s="207">
        <v>0</v>
      </c>
      <c r="N44" s="208"/>
      <c r="O44" s="64"/>
      <c r="P44" s="64"/>
      <c r="Q44" s="132"/>
      <c r="R44" s="182"/>
      <c r="S44" s="182"/>
      <c r="T44" s="216"/>
      <c r="U44" s="217"/>
      <c r="V44" s="161"/>
      <c r="W44" s="161"/>
      <c r="X44" s="66" t="s">
        <v>23</v>
      </c>
      <c r="Y44" s="66">
        <v>40</v>
      </c>
      <c r="Z44" s="66"/>
    </row>
    <row r="45" spans="1:26" s="65" customFormat="1" ht="17.25" customHeight="1" x14ac:dyDescent="0.5">
      <c r="A45" s="131"/>
      <c r="B45" s="56"/>
      <c r="C45" s="57"/>
      <c r="D45" s="56" t="s">
        <v>117</v>
      </c>
      <c r="E45" s="70"/>
      <c r="F45" s="56"/>
      <c r="G45" s="56" t="s">
        <v>89</v>
      </c>
      <c r="H45" s="63"/>
      <c r="I45" s="57"/>
      <c r="J45" s="58"/>
      <c r="K45" s="58"/>
      <c r="L45" s="53"/>
      <c r="M45" s="207"/>
      <c r="N45" s="208"/>
      <c r="O45" s="64"/>
      <c r="P45" s="64"/>
      <c r="Q45" s="132"/>
      <c r="R45" s="182"/>
      <c r="S45" s="182"/>
      <c r="T45" s="216"/>
      <c r="U45" s="217"/>
      <c r="V45" s="161"/>
      <c r="W45" s="161"/>
      <c r="X45" s="66" t="s">
        <v>24</v>
      </c>
      <c r="Y45" s="66">
        <v>20</v>
      </c>
      <c r="Z45" s="66"/>
    </row>
    <row r="46" spans="1:26" s="65" customFormat="1" ht="17.25" customHeight="1" x14ac:dyDescent="0.5">
      <c r="A46" s="133"/>
      <c r="B46" s="68"/>
      <c r="C46" s="69"/>
      <c r="D46" s="68" t="s">
        <v>116</v>
      </c>
      <c r="E46" s="70"/>
      <c r="F46" s="68"/>
      <c r="G46" s="56" t="s">
        <v>89</v>
      </c>
      <c r="H46" s="183" t="s">
        <v>91</v>
      </c>
      <c r="I46" s="69"/>
      <c r="J46" s="71"/>
      <c r="K46" s="71"/>
      <c r="L46" s="72"/>
      <c r="M46" s="207"/>
      <c r="N46" s="208"/>
      <c r="O46" s="64"/>
      <c r="P46" s="64"/>
      <c r="Q46" s="132"/>
      <c r="R46" s="132"/>
      <c r="S46" s="132"/>
      <c r="T46" s="171">
        <f>111*148/10000</f>
        <v>1.6428</v>
      </c>
      <c r="U46" s="171">
        <v>300</v>
      </c>
      <c r="V46" s="171"/>
      <c r="W46" s="171"/>
      <c r="X46" s="171"/>
      <c r="Y46" s="66"/>
      <c r="Z46" s="66"/>
    </row>
    <row r="47" spans="1:26" s="65" customFormat="1" ht="17.25" customHeight="1" x14ac:dyDescent="0.5">
      <c r="A47" s="131"/>
      <c r="B47" s="56"/>
      <c r="C47" s="57"/>
      <c r="D47" s="56" t="s">
        <v>15</v>
      </c>
      <c r="E47" s="67"/>
      <c r="F47" s="56"/>
      <c r="G47" s="63"/>
      <c r="H47" s="187" t="s">
        <v>115</v>
      </c>
      <c r="I47" s="57"/>
      <c r="J47" s="58"/>
      <c r="K47" s="58"/>
      <c r="L47" s="53"/>
      <c r="M47" s="207">
        <v>150</v>
      </c>
      <c r="N47" s="208"/>
      <c r="O47" s="64"/>
      <c r="P47" s="64"/>
      <c r="Q47" s="132"/>
      <c r="R47" s="132"/>
      <c r="S47" s="132"/>
      <c r="T47" s="171">
        <v>2.34</v>
      </c>
      <c r="U47" s="171">
        <f>U46*T47/T46</f>
        <v>427.31921110299487</v>
      </c>
      <c r="V47" s="171"/>
      <c r="W47" s="171"/>
      <c r="X47" s="171"/>
      <c r="Y47" s="66"/>
      <c r="Z47" s="66"/>
    </row>
    <row r="48" spans="1:26" s="65" customFormat="1" ht="17.25" customHeight="1" x14ac:dyDescent="0.5">
      <c r="A48" s="149"/>
      <c r="B48" s="150"/>
      <c r="C48" s="59"/>
      <c r="D48" s="150"/>
      <c r="E48" s="151"/>
      <c r="F48" s="150"/>
      <c r="G48" s="152"/>
      <c r="H48" s="152"/>
      <c r="I48" s="59"/>
      <c r="J48" s="80"/>
      <c r="K48" s="80"/>
      <c r="L48" s="97"/>
      <c r="M48" s="97"/>
      <c r="O48" s="64"/>
      <c r="P48" s="64"/>
      <c r="Q48" s="132"/>
      <c r="R48" s="132"/>
      <c r="S48" s="132"/>
      <c r="T48" s="171">
        <f>91*54/10000</f>
        <v>0.4914</v>
      </c>
      <c r="U48" s="171"/>
      <c r="V48" s="172"/>
      <c r="W48" s="172"/>
      <c r="X48" s="66"/>
      <c r="Y48" s="66"/>
      <c r="Z48" s="66"/>
    </row>
    <row r="49" spans="1:32" ht="20.25" customHeight="1" x14ac:dyDescent="0.45">
      <c r="A49" s="134"/>
      <c r="B49" s="219" t="s">
        <v>19</v>
      </c>
      <c r="C49" s="219"/>
      <c r="D49" s="220"/>
      <c r="E49" s="220"/>
      <c r="F49" s="220"/>
      <c r="G49" s="209"/>
      <c r="H49" s="209"/>
      <c r="I49" s="209"/>
      <c r="J49" s="209"/>
      <c r="K49" s="210"/>
      <c r="L49" s="210"/>
      <c r="M49" s="210"/>
      <c r="N49" s="135"/>
      <c r="O49" s="135"/>
      <c r="P49" s="135"/>
      <c r="Q49" s="136"/>
      <c r="R49" s="136"/>
      <c r="S49" s="136"/>
      <c r="T49" s="171"/>
      <c r="U49" s="171"/>
      <c r="V49" s="172"/>
      <c r="W49" s="172"/>
      <c r="X49" s="16"/>
      <c r="Y49" s="16"/>
      <c r="Z49" s="16"/>
    </row>
    <row r="50" spans="1:32" ht="24.75" customHeight="1" x14ac:dyDescent="0.65">
      <c r="A50" s="137" t="s">
        <v>64</v>
      </c>
      <c r="B50" s="49"/>
      <c r="C50" s="49"/>
      <c r="D50" s="49"/>
      <c r="E50" s="49"/>
      <c r="F50" s="49"/>
      <c r="G50" s="49"/>
      <c r="H50" s="49"/>
      <c r="I50" s="49"/>
      <c r="J50" s="18"/>
      <c r="K50" s="213" t="s">
        <v>58</v>
      </c>
      <c r="L50" s="245"/>
      <c r="M50" s="244"/>
      <c r="N50" s="223"/>
      <c r="O50" s="5"/>
      <c r="P50" s="5"/>
      <c r="Q50" s="138"/>
      <c r="R50" s="4"/>
      <c r="S50" s="4"/>
    </row>
    <row r="51" spans="1:32" ht="21" x14ac:dyDescent="0.65">
      <c r="A51" s="137"/>
      <c r="B51" s="49"/>
      <c r="C51" s="49"/>
      <c r="D51" s="49"/>
      <c r="E51" s="49"/>
      <c r="F51" s="49"/>
      <c r="G51" s="49"/>
      <c r="H51" s="49"/>
      <c r="I51" s="49"/>
      <c r="J51" s="9"/>
      <c r="K51" s="213" t="s">
        <v>59</v>
      </c>
      <c r="L51" s="201"/>
      <c r="M51" s="244">
        <f>M50*0.24</f>
        <v>0</v>
      </c>
      <c r="N51" s="223"/>
      <c r="O51" s="5"/>
      <c r="P51" s="5"/>
      <c r="Q51" s="138"/>
      <c r="R51" s="4"/>
      <c r="S51" s="4"/>
    </row>
    <row r="52" spans="1:32" ht="19.899999999999999" x14ac:dyDescent="0.5">
      <c r="A52" s="137"/>
      <c r="B52" s="85" t="s">
        <v>118</v>
      </c>
      <c r="C52" s="49"/>
      <c r="D52" s="49"/>
      <c r="E52" s="49"/>
      <c r="F52" s="49"/>
      <c r="G52" s="49"/>
      <c r="H52" s="49"/>
      <c r="I52" s="49"/>
      <c r="J52" s="9"/>
      <c r="K52" s="81"/>
      <c r="L52" s="82"/>
      <c r="M52" s="83"/>
      <c r="N52" s="84"/>
      <c r="O52" s="5"/>
      <c r="P52" s="5"/>
      <c r="Q52" s="138"/>
      <c r="R52" s="4"/>
      <c r="S52" s="4"/>
    </row>
    <row r="53" spans="1:32" ht="18.75" customHeight="1" x14ac:dyDescent="0.65">
      <c r="A53" s="137"/>
      <c r="B53" s="85" t="s">
        <v>60</v>
      </c>
      <c r="C53" s="49"/>
      <c r="D53" s="49"/>
      <c r="E53" s="49"/>
      <c r="F53" s="49"/>
      <c r="G53" s="49"/>
      <c r="H53" s="49"/>
      <c r="I53" s="49"/>
      <c r="J53" s="9"/>
      <c r="K53" s="213" t="s">
        <v>57</v>
      </c>
      <c r="L53" s="245"/>
      <c r="M53" s="244">
        <f>M50+M51</f>
        <v>0</v>
      </c>
      <c r="N53" s="223">
        <f>M50+M51</f>
        <v>0</v>
      </c>
      <c r="O53" s="5"/>
      <c r="P53" s="5"/>
      <c r="Q53" s="138"/>
      <c r="R53" s="4"/>
      <c r="S53" s="4"/>
    </row>
    <row r="54" spans="1:32" ht="18.75" customHeight="1" x14ac:dyDescent="0.45">
      <c r="A54" s="137"/>
      <c r="B54" s="85" t="s">
        <v>75</v>
      </c>
      <c r="C54" s="49"/>
      <c r="D54" s="49"/>
      <c r="E54" s="49"/>
      <c r="F54" s="49"/>
      <c r="G54" s="49"/>
      <c r="H54" s="49"/>
      <c r="I54" s="49"/>
      <c r="J54" s="9"/>
      <c r="K54" s="9"/>
      <c r="L54" s="1"/>
      <c r="M54" s="4"/>
      <c r="N54" s="5"/>
      <c r="O54" s="5"/>
      <c r="P54" s="5"/>
      <c r="Q54" s="138"/>
      <c r="R54" s="4"/>
      <c r="S54" s="4"/>
    </row>
    <row r="55" spans="1:32" ht="18.75" customHeight="1" x14ac:dyDescent="0.45">
      <c r="A55" s="137"/>
      <c r="B55" s="85" t="s">
        <v>93</v>
      </c>
      <c r="C55" s="49"/>
      <c r="D55" s="185">
        <f>M53/2</f>
        <v>0</v>
      </c>
      <c r="E55" s="49"/>
      <c r="F55" s="49"/>
      <c r="G55" s="49"/>
      <c r="H55" s="49"/>
      <c r="I55" s="49"/>
      <c r="J55" s="9"/>
      <c r="K55" s="9"/>
      <c r="L55" s="1"/>
      <c r="M55" s="4"/>
      <c r="N55" s="5"/>
      <c r="O55" s="5"/>
      <c r="P55" s="5"/>
      <c r="Q55" s="138"/>
      <c r="R55" s="4"/>
      <c r="S55" s="4"/>
    </row>
    <row r="56" spans="1:32" ht="18.75" customHeight="1" x14ac:dyDescent="0.45">
      <c r="A56" s="137"/>
      <c r="B56" s="85" t="s">
        <v>63</v>
      </c>
      <c r="C56" s="19" t="s">
        <v>92</v>
      </c>
      <c r="D56" s="185">
        <f>M53/2</f>
        <v>0</v>
      </c>
      <c r="E56" s="49"/>
      <c r="F56" s="49"/>
      <c r="G56" s="49"/>
      <c r="H56" s="49"/>
      <c r="I56" s="49"/>
      <c r="J56" s="9"/>
      <c r="K56" s="9"/>
      <c r="L56" s="1"/>
      <c r="M56" s="4"/>
      <c r="N56" s="5"/>
      <c r="O56" s="5"/>
      <c r="P56" s="5"/>
      <c r="Q56" s="138"/>
      <c r="R56" s="4"/>
      <c r="S56" s="4"/>
    </row>
    <row r="57" spans="1:32" ht="18.75" customHeight="1" x14ac:dyDescent="0.45">
      <c r="A57" s="137"/>
      <c r="B57" s="85"/>
      <c r="C57" s="19"/>
      <c r="D57" s="184"/>
      <c r="E57" s="49"/>
      <c r="F57" s="49"/>
      <c r="G57" s="49"/>
      <c r="H57" s="49"/>
      <c r="I57" s="49"/>
      <c r="J57" s="9"/>
      <c r="K57" s="9"/>
      <c r="L57" s="1"/>
      <c r="M57" s="4"/>
      <c r="N57" s="5"/>
      <c r="O57" s="5"/>
      <c r="P57" s="5"/>
      <c r="Q57" s="138"/>
      <c r="R57" s="4"/>
      <c r="S57" s="4"/>
    </row>
    <row r="58" spans="1:32" x14ac:dyDescent="0.45">
      <c r="A58" s="148" t="s">
        <v>66</v>
      </c>
      <c r="B58" s="41"/>
      <c r="C58" s="54"/>
      <c r="D58" s="54"/>
      <c r="E58" s="54" t="s">
        <v>56</v>
      </c>
      <c r="F58" s="42"/>
      <c r="G58" s="43"/>
      <c r="H58" s="35"/>
      <c r="I58" s="45"/>
      <c r="J58" s="45"/>
      <c r="K58" s="54" t="s">
        <v>20</v>
      </c>
      <c r="L58" s="44"/>
      <c r="M58" s="5"/>
      <c r="N58" s="5"/>
      <c r="O58" s="5"/>
      <c r="P58" s="5"/>
      <c r="Q58" s="140"/>
      <c r="R58" s="5"/>
      <c r="S58" s="5"/>
      <c r="X58" s="238"/>
      <c r="Y58" s="239"/>
      <c r="Z58" s="239"/>
      <c r="AA58" s="239"/>
      <c r="AB58" s="239"/>
      <c r="AC58" s="239"/>
      <c r="AD58" s="239"/>
      <c r="AE58" s="239"/>
      <c r="AF58" s="240"/>
    </row>
    <row r="59" spans="1:32" x14ac:dyDescent="0.45">
      <c r="A59" s="147" t="s">
        <v>65</v>
      </c>
      <c r="B59" s="41"/>
      <c r="C59" s="46"/>
      <c r="D59" s="46"/>
      <c r="E59" s="46"/>
      <c r="F59" s="35"/>
      <c r="G59" s="35"/>
      <c r="H59" s="35"/>
      <c r="I59" s="45"/>
      <c r="J59" s="45"/>
      <c r="K59" s="38"/>
      <c r="L59" s="44"/>
      <c r="M59" s="5"/>
      <c r="N59" s="5"/>
      <c r="O59" s="5"/>
      <c r="P59" s="5"/>
      <c r="Q59" s="140"/>
      <c r="R59" s="5"/>
      <c r="S59" s="5"/>
      <c r="X59" s="238"/>
      <c r="Y59" s="239"/>
      <c r="Z59" s="239"/>
      <c r="AA59" s="239"/>
      <c r="AB59" s="239"/>
      <c r="AC59" s="239"/>
      <c r="AD59" s="239"/>
      <c r="AE59" s="239"/>
      <c r="AF59" s="240"/>
    </row>
    <row r="60" spans="1:32" x14ac:dyDescent="0.45">
      <c r="A60" s="147" t="s">
        <v>67</v>
      </c>
      <c r="B60" s="6"/>
      <c r="C60" s="14"/>
      <c r="D60" s="14"/>
      <c r="E60" s="14"/>
      <c r="F60" s="38"/>
      <c r="G60" s="9"/>
      <c r="H60" s="9"/>
      <c r="I60" s="98"/>
      <c r="J60" s="98"/>
      <c r="K60" s="52"/>
      <c r="L60" s="5"/>
      <c r="M60" s="5"/>
      <c r="N60" s="5"/>
      <c r="O60" s="5"/>
      <c r="P60" s="5"/>
      <c r="Q60" s="140"/>
      <c r="R60" s="5"/>
      <c r="S60" s="5"/>
      <c r="X60" s="241"/>
      <c r="Y60" s="242"/>
      <c r="Z60" s="242"/>
      <c r="AA60" s="242"/>
      <c r="AB60" s="242"/>
      <c r="AC60" s="242"/>
      <c r="AD60" s="242"/>
      <c r="AE60" s="242"/>
      <c r="AF60" s="243"/>
    </row>
    <row r="61" spans="1:32" x14ac:dyDescent="0.45">
      <c r="A61" s="147" t="s">
        <v>68</v>
      </c>
      <c r="B61" s="6"/>
      <c r="C61" s="55"/>
      <c r="D61" s="55"/>
      <c r="E61" s="55"/>
      <c r="F61" s="9"/>
      <c r="G61" s="9"/>
      <c r="H61" s="9"/>
      <c r="I61" s="98"/>
      <c r="J61" s="98"/>
      <c r="K61" s="5"/>
      <c r="L61" s="5"/>
      <c r="M61" s="5"/>
      <c r="N61" s="5"/>
      <c r="O61" s="5"/>
      <c r="P61" s="5"/>
      <c r="Q61" s="140"/>
      <c r="R61" s="5"/>
      <c r="S61" s="5"/>
    </row>
    <row r="62" spans="1:32" ht="54.75" customHeight="1" x14ac:dyDescent="0.45">
      <c r="A62" s="139"/>
      <c r="B62" s="6"/>
      <c r="C62" s="14"/>
      <c r="D62" s="55"/>
      <c r="E62" s="55"/>
      <c r="F62" s="9"/>
      <c r="G62" s="9"/>
      <c r="H62" s="55"/>
      <c r="I62" s="55"/>
      <c r="J62" s="5"/>
      <c r="K62" s="5"/>
      <c r="L62" s="5"/>
      <c r="M62" s="5"/>
      <c r="N62" s="5"/>
      <c r="O62" s="5"/>
      <c r="P62" s="5"/>
      <c r="Q62" s="140"/>
      <c r="R62" s="5"/>
      <c r="S62" s="5"/>
    </row>
    <row r="63" spans="1:32" x14ac:dyDescent="0.45">
      <c r="A63" s="139"/>
      <c r="B63" s="6"/>
      <c r="C63" s="14"/>
      <c r="D63" s="55"/>
      <c r="E63" s="55" t="s">
        <v>62</v>
      </c>
      <c r="F63" s="9"/>
      <c r="G63" s="9"/>
      <c r="H63" s="55"/>
      <c r="I63" s="55"/>
      <c r="J63" s="5"/>
      <c r="K63" s="5"/>
      <c r="L63" s="5"/>
      <c r="M63" s="5"/>
      <c r="N63" s="5"/>
      <c r="O63" s="5"/>
      <c r="P63" s="5"/>
      <c r="Q63" s="140"/>
      <c r="R63" s="5"/>
      <c r="S63" s="5"/>
    </row>
    <row r="64" spans="1:32" x14ac:dyDescent="0.45">
      <c r="A64" s="141"/>
      <c r="B64" s="142"/>
      <c r="C64" s="143"/>
      <c r="D64" s="144"/>
      <c r="E64" s="144"/>
      <c r="F64" s="144"/>
      <c r="G64" s="204"/>
      <c r="H64" s="204"/>
      <c r="I64" s="204"/>
      <c r="J64" s="145"/>
      <c r="K64" s="145"/>
      <c r="L64" s="145"/>
      <c r="M64" s="145"/>
      <c r="N64" s="145"/>
      <c r="O64" s="145"/>
      <c r="P64" s="145"/>
      <c r="Q64" s="146"/>
      <c r="R64" s="5"/>
      <c r="S64" s="5"/>
    </row>
  </sheetData>
  <mergeCells count="70">
    <mergeCell ref="T31:U31"/>
    <mergeCell ref="T26:U26"/>
    <mergeCell ref="T27:U27"/>
    <mergeCell ref="T28:U28"/>
    <mergeCell ref="T29:U29"/>
    <mergeCell ref="T30:U30"/>
    <mergeCell ref="I16:K16"/>
    <mergeCell ref="I17:K17"/>
    <mergeCell ref="I18:K18"/>
    <mergeCell ref="L18:Q18"/>
    <mergeCell ref="T24:U24"/>
    <mergeCell ref="X58:AF60"/>
    <mergeCell ref="M50:N50"/>
    <mergeCell ref="M51:N51"/>
    <mergeCell ref="K50:L50"/>
    <mergeCell ref="M53:N53"/>
    <mergeCell ref="K53:L53"/>
    <mergeCell ref="B49:F49"/>
    <mergeCell ref="B36:F36"/>
    <mergeCell ref="A6:Q6"/>
    <mergeCell ref="M8:Q8"/>
    <mergeCell ref="M7:Q7"/>
    <mergeCell ref="L14:Q14"/>
    <mergeCell ref="L15:Q15"/>
    <mergeCell ref="L11:Q11"/>
    <mergeCell ref="A11:B11"/>
    <mergeCell ref="B10:G10"/>
    <mergeCell ref="J10:Q10"/>
    <mergeCell ref="E7:I7"/>
    <mergeCell ref="E8:I8"/>
    <mergeCell ref="I11:K11"/>
    <mergeCell ref="I14:K14"/>
    <mergeCell ref="I15:K15"/>
    <mergeCell ref="T37:U45"/>
    <mergeCell ref="B37:D37"/>
    <mergeCell ref="G37:I37"/>
    <mergeCell ref="M39:N39"/>
    <mergeCell ref="M40:N40"/>
    <mergeCell ref="T32:U32"/>
    <mergeCell ref="G64:I64"/>
    <mergeCell ref="L17:Q17"/>
    <mergeCell ref="M41:N41"/>
    <mergeCell ref="M42:N42"/>
    <mergeCell ref="M43:N43"/>
    <mergeCell ref="M45:N45"/>
    <mergeCell ref="J49:M49"/>
    <mergeCell ref="M46:N46"/>
    <mergeCell ref="M44:N44"/>
    <mergeCell ref="M37:N37"/>
    <mergeCell ref="K51:L51"/>
    <mergeCell ref="M38:N38"/>
    <mergeCell ref="M47:N47"/>
    <mergeCell ref="K36:L36"/>
    <mergeCell ref="G49:I49"/>
    <mergeCell ref="T35:U35"/>
    <mergeCell ref="A12:B12"/>
    <mergeCell ref="T22:U22"/>
    <mergeCell ref="A13:B13"/>
    <mergeCell ref="G36:I36"/>
    <mergeCell ref="I13:K13"/>
    <mergeCell ref="L13:Q13"/>
    <mergeCell ref="I12:K12"/>
    <mergeCell ref="L12:Q12"/>
    <mergeCell ref="A14:B14"/>
    <mergeCell ref="A15:B15"/>
    <mergeCell ref="A16:B16"/>
    <mergeCell ref="A17:B17"/>
    <mergeCell ref="L16:Q16"/>
    <mergeCell ref="A18:B18"/>
    <mergeCell ref="T23:U23"/>
  </mergeCells>
  <phoneticPr fontId="15" type="noConversion"/>
  <hyperlinks>
    <hyperlink ref="A5" r:id="rId1" display="www.woodmade.gr, e-mail:sales@woodmade.gr" xr:uid="{00000000-0004-0000-0000-000000000000}"/>
  </hyperlinks>
  <pageMargins left="0.25" right="0.25" top="0.75" bottom="0.75" header="0.3" footer="0.3"/>
  <pageSetup paperSize="9" scale="68" fitToHeight="0" orientation="landscape" r:id="rId2"/>
  <headerFooter>
    <oddFooter>&amp;L&amp;D&amp;CΟΙΝΟΝΟΜΙΚΗ ΠΡΟΣΦΟΡΑ&amp;RΣελίδα &amp;P από &amp;N</oddFooter>
  </headerFooter>
  <rowBreaks count="2" manualBreakCount="2">
    <brk id="26" max="16" man="1"/>
    <brk id="36" max="16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314FA-1C22-413F-B463-C723A4F994AB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10" workbookViewId="0">
      <selection activeCell="C10" sqref="A1:XFD1048576"/>
    </sheetView>
  </sheetViews>
  <sheetFormatPr defaultRowHeight="14.25" x14ac:dyDescent="0.45"/>
  <cols>
    <col min="1" max="1" width="9.1328125" style="3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2</vt:i4>
      </vt:variant>
    </vt:vector>
  </HeadingPairs>
  <TitlesOfParts>
    <vt:vector size="6" baseType="lpstr">
      <vt:lpstr>Φύλλο2</vt:lpstr>
      <vt:lpstr>ΠΡΟΣΦΟΡΑ</vt:lpstr>
      <vt:lpstr>Φύλλο1</vt:lpstr>
      <vt:lpstr>ΜΕΤΡΑ</vt:lpstr>
      <vt:lpstr>ΠΡΟΣΦΟΡΑ!Print_Area</vt:lpstr>
      <vt:lpstr>ΠΡΟΣΦΟΡΑ!Print_Titles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Kalyva Maria</dc:creator>
  <cp:lastModifiedBy>spiros velentzas</cp:lastModifiedBy>
  <cp:lastPrinted>2026-02-04T18:45:23Z</cp:lastPrinted>
  <dcterms:created xsi:type="dcterms:W3CDTF">2019-03-13T17:22:58Z</dcterms:created>
  <dcterms:modified xsi:type="dcterms:W3CDTF">2026-02-04T19:41:57Z</dcterms:modified>
</cp:coreProperties>
</file>